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 tabRatio="788" activeTab="5"/>
  </bookViews>
  <sheets>
    <sheet name="Տվյալներ" sheetId="2" r:id="rId1"/>
    <sheet name="Բովանդակություն" sheetId="4" r:id="rId2"/>
    <sheet name="Բացատրագիր" sheetId="5" r:id="rId3"/>
    <sheet name="Ամփոփ նախահաշիվ" sheetId="3" r:id="rId4"/>
    <sheet name="Նախահաշիվ 1-1" sheetId="10" r:id="rId5"/>
    <sheet name="Ծավ նախ" sheetId="9" r:id="rId6"/>
  </sheets>
  <externalReferences>
    <externalReference r:id="rId7"/>
    <externalReference r:id="rId8"/>
  </externalReferences>
  <definedNames>
    <definedName name="Nerses" localSheetId="4">[1]NAX!#REF!</definedName>
    <definedName name="Nerses">[1]NAX!#REF!</definedName>
    <definedName name="_xlnm.Print_Area" localSheetId="3">'Ամփոփ նախահաշիվ'!$A$1:$F$34</definedName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նախ'!$A$1:$G$608</definedName>
    <definedName name="_xlnm.Print_Area" localSheetId="4">'Նախահաշիվ 1-1'!$A$1:$R$598</definedName>
    <definedName name="գգգգ" localSheetId="4">[2]NAX!#REF!</definedName>
    <definedName name="գգգգ">[2]NAX!#REF!</definedName>
    <definedName name="ըւֆւ" localSheetId="4">[2]NAX!#REF!</definedName>
    <definedName name="ըւֆւ">[2]NAX!#REF!</definedName>
    <definedName name="օբյեկտային" localSheetId="4">[1]NAX!#REF!</definedName>
    <definedName name="օբյեկտային">[1]NAX!#REF!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<sst xmlns="http://schemas.openxmlformats.org/spreadsheetml/2006/main" count="890" uniqueCount="435">
  <si>
    <t>ՏՎՅԱԼՆԵՐ</t>
  </si>
  <si>
    <t>ՊԱՏՎԻՐԱՏՈՒ</t>
  </si>
  <si>
    <t>ՊԱՅՄԱՆԱԳՐԻ ՀԱՄԱՐԸ</t>
  </si>
  <si>
    <t>ՆԱԽԱԳԾԻ ԱՆՎԱՆՈՒՄԸ</t>
  </si>
  <si>
    <t>ՏԵՂԵԿԱԳՐԻ Հ/Հ</t>
  </si>
  <si>
    <t>ՄԻՋԻՆ ԱՇԽԱՏԱՎԱՐՁ</t>
  </si>
  <si>
    <t>ԱՇԽԱՏԱՎԱՐՁԻ ԳՈՐԾԱԿԻՑ</t>
  </si>
  <si>
    <t>ՄԵՔԵՆԱ-ՄԵԽԱՆԻԶՄՆԵՐԻ ԳՈՐԾԱԿԻՑ</t>
  </si>
  <si>
    <t>ՏՐԱՆՍՊՈՐՏԱՅԻՆ ԾԱԽՍԵՐԻ ԳՈՐԾԱԿԻՑ</t>
  </si>
  <si>
    <t>ԵՐԵՎԱՆԻ ՔԱՂԱՔԱՊԵՏԱՐԱՆ</t>
  </si>
  <si>
    <t>ԵՔ-ԳՀԽԱՇՁԲ-25/46-1</t>
  </si>
  <si>
    <t>Ավան վարչական շրջանի Ավան-Առինջ թաղամաս 2-րդ մ/շ 1/12, 1/15, 3/3 բակային տարածքի հիմնանորոգման աշխատանքներ</t>
  </si>
  <si>
    <t>2025թ. N06</t>
  </si>
  <si>
    <t>ԲՈՎԱՆԴԱԿՈՒԹՅՈՒՆ</t>
  </si>
  <si>
    <t>Բացատրագիր</t>
  </si>
  <si>
    <t>Ամփոփ նախահաշիվ</t>
  </si>
  <si>
    <t>Տեղային նախահաշիվ</t>
  </si>
  <si>
    <t>Ծավալաթերթ նախահաշիվ</t>
  </si>
  <si>
    <t>ԲԱՑԱՏՐԱԳԻՐ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</si>
  <si>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</si>
  <si>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</si>
  <si>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</si>
  <si>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</si>
  <si>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</si>
  <si>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</si>
  <si>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</si>
  <si>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</si>
  <si>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</si>
  <si>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</si>
  <si>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</si>
  <si>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</si>
  <si>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</si>
  <si>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</si>
  <si>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</si>
  <si>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</si>
  <si>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</si>
  <si>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</si>
  <si>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</si>
  <si>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</si>
  <si>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</si>
  <si>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</si>
  <si>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</si>
  <si>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</si>
  <si>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</si>
  <si>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</si>
  <si>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</si>
  <si>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</si>
  <si>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</si>
  <si>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</si>
  <si>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</si>
  <si>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</si>
  <si>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Կազմեց՝ .............................................. Գ Մեսրոպյան</t>
  </si>
  <si>
    <t>Պայմանագիր</t>
  </si>
  <si>
    <t>Ծրագրի անվանումը</t>
  </si>
  <si>
    <t>ԱՄՓՈՓ ՆԱԽԱՇԻՎ</t>
  </si>
  <si>
    <t>հազար դրամ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</si>
  <si>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</si>
  <si>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</si>
  <si>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</si>
  <si>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</si>
  <si>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</si>
  <si>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     (հազար դրամ)</t>
  </si>
  <si>
    <t>Գլուխ N2 Շինարարության հիմնական օբեկտներ</t>
  </si>
  <si>
    <t>Նախ.</t>
  </si>
  <si>
    <t>Ընդամենը</t>
  </si>
  <si>
    <t>Ընդամենը 2--7 գլուխներով</t>
  </si>
  <si>
    <t>1,0x0.5=0.5%</t>
  </si>
  <si>
    <t>Գլուխ N8 Ժամանակավոր շենքեր և կառույցներ</t>
  </si>
  <si>
    <t>Ընդամենը 2--8 գլուխներով</t>
  </si>
  <si>
    <t>Գլուխ N9 Այլ ծախսեր</t>
  </si>
  <si>
    <t>0.6x0.5=0.3%</t>
  </si>
  <si>
    <t>Ձմեռային թանկացումներ</t>
  </si>
  <si>
    <t>Փոքր ծավալի ՇՄԱ 0%</t>
  </si>
  <si>
    <t>Առաջացած աղբի տեղափոխում 0.15%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</si>
  <si>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</si>
  <si>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</si>
  <si>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</si>
  <si>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</si>
  <si>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</si>
  <si>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Չնախատեսված ծախսեր 3%</t>
  </si>
  <si>
    <t>ԱԱՀ 20%</t>
  </si>
  <si>
    <t>Այդ թվում վերադարձի գումարը</t>
  </si>
  <si>
    <t>Կազմեց՝................................................................................................ Գ. Մեսրոպյան</t>
  </si>
  <si>
    <t>Պայմանագիր`</t>
  </si>
  <si>
    <t>Ծրագրի անվանումը`</t>
  </si>
  <si>
    <t>Ինդեքսավորումը՝</t>
  </si>
  <si>
    <t>Աշխատավարձին</t>
  </si>
  <si>
    <t>Մեք. և սարք. շահագործմանը</t>
  </si>
  <si>
    <t>Շինարարական աշխատանքների արժեքը -</t>
  </si>
  <si>
    <t>հազ.դր.</t>
  </si>
  <si>
    <t>Տրանսպորտային ծախսերի գործակիցը</t>
  </si>
  <si>
    <t>NN</t>
  </si>
  <si>
    <t>ՀԻՄՆԱՎՈՐՈՒՄ ОБОСНОВАНИЕ</t>
  </si>
  <si>
    <t>ԱՇԽԱՏԱՆՔՆԵՐԻ ԱՆՎԱՆՈՒՄԸ НАИМЕНОВАНИЕ РАБОТ</t>
  </si>
  <si>
    <t>ՉԱՓՄԱՆ ՄԻԱՎՈՐԸ        ЕДИНИЦА ИЗМЕРЕНИЯ</t>
  </si>
  <si>
    <t>ԾԱՎԱԼԸ                    ОБЬЕМ</t>
  </si>
  <si>
    <t>1 ՄԻԱՎՈՐԻ ԱՐԺԵՔԸ /հազ. Դրամ/        СТОИМОСТЬ 1 ЕДИНИЦЫ                               /тыс. AMD/</t>
  </si>
  <si>
    <t xml:space="preserve">     ԱՅԴ ԹՎՈՒՄ В ТОМ ЧИСЛЕ</t>
  </si>
  <si>
    <t>ԸՆԴՀԱՆՈՒՐ ԱՐԺԵՔԸ ОБЩАЯ СТОИМОСТЬ</t>
  </si>
  <si>
    <t>ՆՅՈՒԹԵՐԻ ԱՐԺԵՔԸ         СТОИМОСТЬ МАТЕРИАЛОВ</t>
  </si>
  <si>
    <t>ՆՅՈՒԹԵՐԻ ԱՐԺԵՔԸ СТОИМОСТЬ МАТЕРИАЛОВ</t>
  </si>
  <si>
    <t>x1.02x1.05x</t>
  </si>
  <si>
    <t>ԱՇԽԱՏԱՎԱՐՁ ЗАРПЛАТА</t>
  </si>
  <si>
    <t xml:space="preserve">ՄԵՔԵՆԱ-ՄԵԽԱՆԻԶՄԻ ՇԱՀԱԳՈՐԾՈՒՄ 
РАБОТА МАШИНЫ-МЕХАНИЗМА </t>
  </si>
  <si>
    <t>ՆՅՈՒԹԵՐԻ ԾԱԽՍԸ ԵՎ ԱՐԺԵՔԸ 1 ՄԻԱՎՈՐԻ ՀԱՄԱՐ                                                                     РАСХОД МАТЕРИАЛА И СТОИМОСТЬ 1 ЕДИНИЦЫ</t>
  </si>
  <si>
    <t>ԸՍՏ ՆՈՐՄԵՐԻ    ПО НОРМАМ</t>
  </si>
  <si>
    <t>ԳՈՐԾՈՂ ԳՆԵՐՈՎ ПО ТЕКУЩИМ ЦЕНАМ</t>
  </si>
  <si>
    <t>ԸՍՏ ՆՈՐՄԵՐԻ   ПО НОРМАМ</t>
  </si>
  <si>
    <t>ԳՈՐԾՈՂ ԳՆԵՐՈՎ  ПО ТЕКУЩИМ ЦЕНАМ</t>
  </si>
  <si>
    <t>ԱՆՎԱՆՈՒՄԸ НАЗВАНИЕ</t>
  </si>
  <si>
    <t>ՉԱՓՄԱՆ ՄԻԱՎՈՐԸ ЕДИНИЦА ИЗМЕРЕНИЯ</t>
  </si>
  <si>
    <t>ՔԱՆԱԿԸ КОЛИЧЕСТВО</t>
  </si>
  <si>
    <t>ԱՐԺԵՔԸ СТОИМОСТЬ</t>
  </si>
  <si>
    <t xml:space="preserve">ԸՆԴՀԱՆՈՒՐ ԱՐԺԵՔԸ ОБЩАЯ СТОИМОСТЬ       </t>
  </si>
  <si>
    <t>ՀԱԶ. ԴՐԱՄ    /тысяча AMD/</t>
  </si>
  <si>
    <t>ՀԱԶ. ԴՐԱՄ       /тысяча AMD/</t>
  </si>
  <si>
    <t>ՔԱՆԴՄԱՆ ԱՇԽԱՏԱՆՔՆԵՐ / ДЕМОНТАЖНЫЕ РАБОТЫ</t>
  </si>
  <si>
    <t>P23-247
P23-223
P23-234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</si>
  <si>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</si>
  <si>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տ/т</t>
  </si>
  <si>
    <t>C310-13</t>
  </si>
  <si>
    <t>Նույնի տեղափոխում մինչև 13կմ              Вывоз до 13км</t>
  </si>
  <si>
    <t>տ / т</t>
  </si>
  <si>
    <t>46--99</t>
  </si>
  <si>
    <t>Բետոնային մասերի քանդում /աստիճաններ, պատեր և այլն/
Снос бетонных частей</t>
  </si>
  <si>
    <t xml:space="preserve">մ3/м3 </t>
  </si>
  <si>
    <t>P25-4 Կիրար.
K1=0.6
K2=0.7</t>
  </si>
  <si>
    <t>Տարածքում առկա մետաղական տարրերի ապանոնտաժում, հանձնում պատվիրատուին Сбор металлических элементов, имеющихся в наличии на территории, доставка до заказчика</t>
  </si>
  <si>
    <t xml:space="preserve">տ
т </t>
  </si>
  <si>
    <t>E46-130</t>
  </si>
  <si>
    <t>Բազալտե թեքված աստիճանների ապամոնտաժում /ՀԱՆՁՆՈՒՄ ՊԱՏՎԻՐԱՏՈՒԻՆ/  Демонтаж базальтовой лестницы</t>
  </si>
  <si>
    <t>գմ / пм</t>
  </si>
  <si>
    <t>E27--36</t>
  </si>
  <si>
    <t>Եզրաքարերի ապամոնտաժում բետոնե հիմքերի հետ միասին Демонтаж бордюров вместе с бетонным фундаментом</t>
  </si>
  <si>
    <t>գմ/пм</t>
  </si>
  <si>
    <t>E27--33</t>
  </si>
  <si>
    <t>Ասֆալտբետոնե շերտի քանդում /մասնակի կտրումով/
Снос асфальтобетонного слоя</t>
  </si>
  <si>
    <t>մ3 / м3</t>
  </si>
  <si>
    <t>E27-31</t>
  </si>
  <si>
    <t>Խճային ծածկույթի քանդում                                   РАЗБОРКА ПОКРЫТИЙ ЩЕБЕНОЧНЫХ</t>
  </si>
  <si>
    <t>E46--109</t>
  </si>
  <si>
    <t>Բետոնե ձևավոր սալիկների քանդում իր շերտերով, հանձնում պատվիրատուին
Снос бетонного покрытия</t>
  </si>
  <si>
    <t>մ2/м2</t>
  </si>
  <si>
    <t>P9-26 կիր</t>
  </si>
  <si>
    <t>Մետաղական ցանկապատի ապամոնտաժում  և հանձնում պատվիրատուին /ներառյալ բետոնային հիմքերը/ Демонтаж металлического забора и доставка заказчику</t>
  </si>
  <si>
    <t>C310-1 տմկ 29</t>
  </si>
  <si>
    <t>Մետաղական զրուցատաղավարի ապամոնտաժում, հանձնում պատվիրատուին
Демонтаж металлической беседки и доставка заказчику</t>
  </si>
  <si>
    <t>հատ/шт</t>
  </si>
  <si>
    <t>շուկա</t>
  </si>
  <si>
    <t>Նստարանների ապամոնտաժում, հանձնում պատվիրատուին
Демонтаж скамеек, доставка заказчику.</t>
  </si>
  <si>
    <t>հատ / штук</t>
  </si>
  <si>
    <t>Աղբամանների ապամոնտաժում, հանձնում պատվիրատուին
Демонтаж мусорных баков, доставка заказчику</t>
  </si>
  <si>
    <t>C310-13
տ մ կ 29</t>
  </si>
  <si>
    <t>Շին աղբի կուտակում, դուրս բերում տարածքից, բարձում ա/մեք վրա և տեղափոխում 13կմ Сбор строй мусора, вывоз из здания, погрузка  на самосвалы и вывоз</t>
  </si>
  <si>
    <t xml:space="preserve">Ընդամենը </t>
  </si>
  <si>
    <t>ԿԱՌՈՒՑՈՂԱԿԱՆ ԱՇԽԱՏԱՆՔՆԵՐ / СТРОИТЕЛЬНЫЕ РАБОТЫ</t>
  </si>
  <si>
    <t>1--1130</t>
  </si>
  <si>
    <t>Տարածքի մեքենայացված հարթեցում Механизированная планировка территории</t>
  </si>
  <si>
    <t>1--1133</t>
  </si>
  <si>
    <t>Տարածքի ձեռքով հարթեցում Выравнивание участка вручную</t>
  </si>
  <si>
    <t>E1-1588</t>
  </si>
  <si>
    <t>IV Ï³ñ·Ç ·ñáõÝïÇ Ùß³ÏáõÙ ¿ùëÏ³í³ïáñáí ³/ÇÝùÝ³Ã³÷»ñÇ íñ³ µ³ñÓ»Éáí և տեղափոխում մինչև 13կմ</t>
  </si>
  <si>
    <t>E1-1587</t>
  </si>
  <si>
    <t>III Ï³ñ·Ç ·ñáõÝïÇ Ùß³ÏáõÙ ¿ùëÏ³í³ïáñáí ³/ÇÝùÝ³Ã³÷»ñÇ íñ³ µ³ñÓ»Éáí  և տեղափոխում մինչև 13կմ</t>
  </si>
  <si>
    <t>E11-6</t>
  </si>
  <si>
    <t>Խճային հիմք 10սմ հաստության Реализация гравийного основания толщиной 10 см.</t>
  </si>
  <si>
    <t>խիճ</t>
  </si>
  <si>
    <t>մ3</t>
  </si>
  <si>
    <t>6--90</t>
  </si>
  <si>
    <t xml:space="preserve">Բետոնե հենապատի կառուցում B20 դասի բետոնից  Строительство бетонной подпорной стены из бетона класса В20                                   </t>
  </si>
  <si>
    <t>Բետոն</t>
  </si>
  <si>
    <t>Կաղապարամած</t>
  </si>
  <si>
    <t>մ2</t>
  </si>
  <si>
    <t>Չորսու, տախտակ</t>
  </si>
  <si>
    <t>Հեղյուս շինարարական</t>
  </si>
  <si>
    <t>կգ</t>
  </si>
  <si>
    <t>ինֆ տեղ</t>
  </si>
  <si>
    <t xml:space="preserve">Ամրան A-III Ø=12մմ  Арматура A-III Ø=12мм  </t>
  </si>
  <si>
    <t>Ամրան</t>
  </si>
  <si>
    <t>տ</t>
  </si>
  <si>
    <t xml:space="preserve">Ամրան A-I Ø=8մմ  Арматура A-I Ø=8мм  </t>
  </si>
  <si>
    <t>Աստիճանավանդակի և հենակողերի կառուցում B15 դասի բետոնով Изготовление лестничной клетки бетоном класса  B15</t>
  </si>
  <si>
    <t>15--70</t>
  </si>
  <si>
    <t xml:space="preserve">Աստիճանավանդակների և հենապատի երեսպատում բազալտե սալերով 30մմ ամրանավորման ցանցով 150*150մմ քայլով, d=3,0մմ Облицовка лестницы базальтовыми плитами 30мм  с армирующей сеткой с шагом 150*150мм, d=3,0мм.                                                     </t>
  </si>
  <si>
    <t>մ2 / м2</t>
  </si>
  <si>
    <t>Բազալտե սալեր</t>
  </si>
  <si>
    <t>ցանց</t>
  </si>
  <si>
    <t>Ցեմ/ավազե շաղախ</t>
  </si>
  <si>
    <t xml:space="preserve">Աստիճանների մետաղական բազրիքների տեղադրում չժանգոտվող մետաղից   Монтаж металлических перил на лестнице                        </t>
  </si>
  <si>
    <t>Բազրիք</t>
  </si>
  <si>
    <t>գմ</t>
  </si>
  <si>
    <t>15--10</t>
  </si>
  <si>
    <t xml:space="preserve">Աստիճանավանդակների և հենապատի երեսպատում բազալտե սալերով 50մմ հաստությամբ ամրանավորման ցանցով 150*150մմ քայլով, d=3,0մմ  Облицовка стен базальтовыми плитами толщиной 50 мм                            </t>
  </si>
  <si>
    <t>27-43</t>
  </si>
  <si>
    <t>Խճային հիմքի իրականացում 15սմ հաստության Реализация гравийного основания толщиной 15 см.</t>
  </si>
  <si>
    <t>խիճ 40-70</t>
  </si>
  <si>
    <t>խիճ 10-20</t>
  </si>
  <si>
    <t>ջուր</t>
  </si>
  <si>
    <t>27-251     63-1</t>
  </si>
  <si>
    <t>Բիտումի լցաբաշխում (4.12տ 1000մ2)  Распределение битумной заливки (4,12т 1000м2)</t>
  </si>
  <si>
    <t>բիտումային մածիկ</t>
  </si>
  <si>
    <t>27-164-2</t>
  </si>
  <si>
    <t>Մանրահատիկ ասֆալտբետոնե ծածկույթի իրականացում - 4սմ /«Բ» տիպի (վերին շերտ)/     Выполнение мелкозернистого асфальтобетонного покрытия - 4 см.</t>
  </si>
  <si>
    <t>մանրահատիկ ա/բ</t>
  </si>
  <si>
    <t>E27-22</t>
  </si>
  <si>
    <t>Խճային հիմք 12սմ հաստության Реализация гравийного основания толщиной 12 см.</t>
  </si>
  <si>
    <t>E27-19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</si>
  <si>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</si>
  <si>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ավազ</t>
  </si>
  <si>
    <t>ցեմենտ</t>
  </si>
  <si>
    <t>E27-176</t>
  </si>
  <si>
    <t>Բետոնե ձևավոր սալիկների իրականացում 6սմ հաստությամբ, երկրորդ շերտը գունավոր 
Реализация бетонной фигурной плитки толщиной 6 см, второй слой окрашен</t>
  </si>
  <si>
    <t>սալիկ</t>
  </si>
  <si>
    <t>E27-22-1</t>
  </si>
  <si>
    <t>Խճային նախաշերտի իրականացում 10սմ հաստության Выполнение гравийного слой толщиной 10 см</t>
  </si>
  <si>
    <t>E27-77</t>
  </si>
  <si>
    <t>Բետոնե եզրաքարերի տեղադրում 200*80մմ չափերով, B15 դասի բետոնե հիմքով, առանց ծակոտիների Установка  бордюров размером 200*80мм, с бетонным основанием класса В15</t>
  </si>
  <si>
    <t>Բետոնե եզրաքար</t>
  </si>
  <si>
    <t>Բետոն B15</t>
  </si>
  <si>
    <t>Շաղախ</t>
  </si>
  <si>
    <t>E27-74</t>
  </si>
  <si>
    <t>Բետոնե եզրաքարերի տեղադրում 300*150մմ չափերով, B15 դասի բետոնե հիմքով,  Установка бетонных бордюров размером 300*150мм, с бетонным основанием класса В15</t>
  </si>
  <si>
    <t>եզրաքար</t>
  </si>
  <si>
    <t>E27-82</t>
  </si>
  <si>
    <t>Բազալտե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t>
  </si>
  <si>
    <t>Եզրաքար</t>
  </si>
  <si>
    <t>E15--298</t>
  </si>
  <si>
    <t>Քարե պարսպի ցեմենտ ավազային սվաղի իրականացում ցանցով 
Выполнение цементно-песчаной штукатурки  стены с сеткой</t>
  </si>
  <si>
    <t>Սվաղի ցանց / Сетка</t>
  </si>
  <si>
    <t>15--21</t>
  </si>
  <si>
    <t xml:space="preserve">Հենապատի երեսպատում բազալտե սալերով  30մմ հաստությամբ ամրանավորման ցանցով 150*150մմ քայլով, d=3,0մմ Облицовка стен базальтовыми плитами толщиной 30 мм   с армирующей сеткой с шагом 150*150мм, d=3,0мм.                                                   </t>
  </si>
  <si>
    <t xml:space="preserve">Գլխադիրների /թասակների/ տեղադրում 150մմ հաստությամբ բազալտե սալերով ամրանավորման ցանցով 150*150մմ քայլով, d=3,0մմ   Монтаж колпаков из базальтовых плит с армирующей сеткой с шагом 150*150мм, d=3,0мм.                         </t>
  </si>
  <si>
    <t>Թասակ</t>
  </si>
  <si>
    <t>Բուսահողի ձեռքբերում
покупка верхнего слоя почвы</t>
  </si>
  <si>
    <t>բուսահող</t>
  </si>
  <si>
    <t>E48-168
E48-169</t>
  </si>
  <si>
    <t>´áõë³ÑáÕÇ ÷éáõÙ Ó»éùáí Ï³Ý³ã ï³ñ³ÍùÝ»ñáõÙ /15ëÙ Ñ³ëï./
Запекание почвы вручную</t>
  </si>
  <si>
    <t>E48-214</t>
  </si>
  <si>
    <r>
      <rPr>
        <sz val="9"/>
        <rFont val="Arial Armenian"/>
        <charset val="134"/>
      </rPr>
      <t>ê»ñÙÇ ó³ÝáõÙ 1Ù</t>
    </r>
    <r>
      <rPr>
        <vertAlign val="superscript"/>
        <sz val="9"/>
        <rFont val="Arial Armenian"/>
        <charset val="134"/>
      </rPr>
      <t>2</t>
    </r>
    <r>
      <rPr>
        <sz val="9"/>
        <rFont val="Arial Armenian"/>
        <charset val="134"/>
      </rPr>
      <t xml:space="preserve"> - 25·ñ
Посев семян</t>
    </r>
  </si>
  <si>
    <t>ë»ñÙ</t>
  </si>
  <si>
    <t>Ï·</t>
  </si>
  <si>
    <t>Մետաղական ցանկապատ</t>
  </si>
  <si>
    <t>1-1659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</si>
  <si>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</si>
  <si>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>1-1660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</si>
  <si>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</si>
  <si>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6--2</t>
  </si>
  <si>
    <t xml:space="preserve">Բետոնե կետային հիմքերի կառուցում B15 դասի բետոնից 0,3*0,3*0.4 Строительство бетонной фундамент из бетона класса В15                             </t>
  </si>
  <si>
    <t xml:space="preserve"> B15 դասի բետոն</t>
  </si>
  <si>
    <t>9--121</t>
  </si>
  <si>
    <t>Մետաղական ցանկապատի կառուցում և տեղադրում Строительство и установка металлического забора</t>
  </si>
  <si>
    <t>Էլեկտրոդ</t>
  </si>
  <si>
    <t>Ներդիր էլեմենտ 100*100*6մմ Закладной элемент 100*100*6мм</t>
  </si>
  <si>
    <t>Ներդիր էլեմենտ</t>
  </si>
  <si>
    <t>Քառակուսի խողովակ 80*80*3մմ Квадратная труба 80*80*3 мм</t>
  </si>
  <si>
    <t>քառ խողովակ</t>
  </si>
  <si>
    <t>Քառակուսի խողովակ 40*30*2մմ Квадратная труба 40*30*2 мм</t>
  </si>
  <si>
    <t>Քառակուսի խողովակ 20*20*2մմ Квадратная труба 20*20*2 мм</t>
  </si>
  <si>
    <t>Քառակուսի խողովակ 60*40*2մմ Квадратная труба 60*40*2 мм</t>
  </si>
  <si>
    <t>Քառակուսի խողովակ 40*40*2մմ Квадратная труба 40*40*2 мм</t>
  </si>
  <si>
    <t>Ներդիր էլեմենտ 250*250*5մմ Закладной элемент 250*250*5мм</t>
  </si>
  <si>
    <t>Դյուբել Дюбель</t>
  </si>
  <si>
    <t>Դյուբել</t>
  </si>
  <si>
    <t>հատ</t>
  </si>
  <si>
    <t>15--614</t>
  </si>
  <si>
    <t xml:space="preserve">Մետաղական ցանկապատի երկտակ յուղաներկումДвухэтапная роспись маслом металлического забора </t>
  </si>
  <si>
    <t>Յուղաներկ</t>
  </si>
  <si>
    <t>Օլիֆ</t>
  </si>
  <si>
    <t>Ցայտաղբյուրի ջրամատակարարում և ջրահեռացում</t>
  </si>
  <si>
    <t>E1--57</t>
  </si>
  <si>
    <t>Բնահողի մշակումը  3 կարգի գրունտներում Обработка почвы на почвах 3 класса</t>
  </si>
  <si>
    <t>մ3/м3</t>
  </si>
  <si>
    <t>E1--58</t>
  </si>
  <si>
    <t>Բնահողի մշակումը  4 կարգի գրունտներում Обработка почвы на почвах 4 класса</t>
  </si>
  <si>
    <t>E1--960</t>
  </si>
  <si>
    <t>Բնահողի լրամշակում ձեռքով Обработка грунта вручную</t>
  </si>
  <si>
    <t>E11-3</t>
  </si>
  <si>
    <t>Ավազե նախապատրաստական շերտի իրականացում խողովակաշարի տակ Выполнение подготовительного слоя песка под трубопровод</t>
  </si>
  <si>
    <t>Ավազ</t>
  </si>
  <si>
    <t>E22-117</t>
  </si>
  <si>
    <t>Մետաղապլաստե խողովակների տեղադրում, խմելու ջրի համար, d=25մմ, 10,0 մթն.ճնշ. /ներառյալ ձևավոր մասերը/ հիդրավլիկ փորձարկումով
Монтаж труб для питьевой воды d=110x6,6мм, напор 10,0 мтн.</t>
  </si>
  <si>
    <t xml:space="preserve">գմ/пм </t>
  </si>
  <si>
    <t>Խողովակ</t>
  </si>
  <si>
    <t>ինֆ տեղ/пр. лист</t>
  </si>
  <si>
    <t>Փական  d=25մմ                                     Вентил  d = 25мм</t>
  </si>
  <si>
    <t>հատ / шт</t>
  </si>
  <si>
    <t>փական</t>
  </si>
  <si>
    <t>16-33</t>
  </si>
  <si>
    <t xml:space="preserve">Կոյուղու  Ф50մմ պոլիվինիլքլորիդե  խողովակների մոնտաժում 
Монтаж канализационных труб из поливинилхлорида F50 мм
</t>
  </si>
  <si>
    <t>խողովակ</t>
  </si>
  <si>
    <t xml:space="preserve">Կոյուղու ձևավոր մասեր Ф50մմ 
Арматура канализации Ф50 мм
</t>
  </si>
  <si>
    <t>Ձևավոր մասեր</t>
  </si>
  <si>
    <t>Խողովակաշարի ծածկում ավազով 15սմ Засыпка трубопровода песком 15 см</t>
  </si>
  <si>
    <t>E1-257</t>
  </si>
  <si>
    <t>Բնահողի ետլիցք բուլդոզերով Обратная засыпка грунта бульдозером</t>
  </si>
  <si>
    <t>ԱՐՏԱՔԻՆ ԼՈՒՍԱՎՈՐՈՒԹՅՈՒՆ / НАРУЖНОЕ ОСВЕЩЕНИЕ</t>
  </si>
  <si>
    <t>6--1</t>
  </si>
  <si>
    <t>ԵԲ նախաշերտի պատրաստում B7.5 դասի բետոնից 10սմ հաստությամբ</t>
  </si>
  <si>
    <t>Բետոն B7.5</t>
  </si>
  <si>
    <t xml:space="preserve">Բետոնե կետային հիմքերի կառուցում B20 դասի բետոնից 0,4*0,4*0.6 Строительство бетонной фундамент из бетона класса В20                                 </t>
  </si>
  <si>
    <t xml:space="preserve"> B20 դասի բետոն</t>
  </si>
  <si>
    <t>33-621</t>
  </si>
  <si>
    <t>Մետաղական հենասյուների մոնտաժում                                  Монтаж стальных труб</t>
  </si>
  <si>
    <t>Պլաստմասե խցան Ф57մմ</t>
  </si>
  <si>
    <t>Խցան</t>
  </si>
  <si>
    <t>Ինֆ. Տեղ</t>
  </si>
  <si>
    <t>Մետաղական խողովակ Փ 76*3.0մմ              Стальная труба Ф76*3.0мм</t>
  </si>
  <si>
    <t>մ / м</t>
  </si>
  <si>
    <t xml:space="preserve">Մետաղական խողովակ Փ 76*3 </t>
  </si>
  <si>
    <t>Մետաղական խողովակ Փ 57*3.0մմ              Стальная труба Ф57*3.0мм</t>
  </si>
  <si>
    <t xml:space="preserve">Մետաղական խողովակ Փ 57*3 </t>
  </si>
  <si>
    <t>Մետաղական խողովակ Փ 40*3.0մմ              Стальная труба Ф40*3.0мм</t>
  </si>
  <si>
    <t>Մետաղական խողովակ Փ 40*3</t>
  </si>
  <si>
    <t>ինֆոր</t>
  </si>
  <si>
    <t>Մետաղական թերթ 3մմ հաստությամբ 
Металлический лист толщиной 3мм</t>
  </si>
  <si>
    <t>Ù2/м2</t>
  </si>
  <si>
    <t>մետ թիթեղ</t>
  </si>
  <si>
    <r>
      <rPr>
        <sz val="9"/>
        <rFont val="Arial Armenian"/>
        <charset val="134"/>
      </rPr>
      <t>Ù</t>
    </r>
    <r>
      <rPr>
        <vertAlign val="superscript"/>
        <sz val="9"/>
        <rFont val="Arial Armenian"/>
        <charset val="134"/>
      </rPr>
      <t>2</t>
    </r>
  </si>
  <si>
    <t>Մետաղական տարրերի երկտակ յուղաներկում  Двухэтапная роспись маслом</t>
  </si>
  <si>
    <t>8-594-1</t>
  </si>
  <si>
    <t>Լուսատու LED 150Վտ, 150V-250V, 50±5HZ, 8KV, Լուս. հոսքը ՝ 18000լմ, Գործ. ժամկետը ՝ 50000 ժամ, Ջերմադիմաց. -30° մինչև +50°C,                                      Монтаж светильников LED 150Вт</t>
  </si>
  <si>
    <t>կ-տ / к-т</t>
  </si>
  <si>
    <t xml:space="preserve"> LED150 Վտ</t>
  </si>
  <si>
    <t>հատ/штук</t>
  </si>
  <si>
    <t>ԽԱՂԱՀՐԱՊԱՐԱԿ</t>
  </si>
  <si>
    <t>Խճային նախաշերտի իրականացում 12սմ հաստության Выполнение гравийного слой толщиной 12 см</t>
  </si>
  <si>
    <t>ԵԲ շերտի պատրաստում B15 դասի բետոնից 100մմ հաստությամբ</t>
  </si>
  <si>
    <t>6--86</t>
  </si>
  <si>
    <t>Ամրանային ցանցի տեղադրում Ф10 А500с 
Монтаж армирующей сетки Ф10 А500с</t>
  </si>
  <si>
    <t>Ամրանային ցանցի  Ф10 А500с 200*200մմ
армирующей сетка Ф10 А500с 200*200мм</t>
  </si>
  <si>
    <t>Ցանց</t>
  </si>
  <si>
    <t>ՇՈՒԿԱ</t>
  </si>
  <si>
    <t xml:space="preserve">Ռետինե փշրանքներից միաձույլ ծածկույթ 15 մմ հաստությամբ, գունավոր, գծանշումով    Покрытие из резиновой крошки толщиной 15 мм, цветное            </t>
  </si>
  <si>
    <t>Ռետինե ծածկույթ</t>
  </si>
  <si>
    <t>Սոսինձ</t>
  </si>
  <si>
    <t>ՈՌՈԳՄԱՆ ՑԱՆՑԻ ԿԱՌՈՒՑՈՒՄ</t>
  </si>
  <si>
    <t>E22-64    E22-144</t>
  </si>
  <si>
    <t xml:space="preserve">Խողովակաշարերի տեղադրում պողպատե խողովակներից 57*3.0մմ տրամագծով հիդրավլիկ փորձարկումով Монтаж трубопроводов из стальных труб - гидравлическое испытание - диаметр 57*3,0мм                                                       </t>
  </si>
  <si>
    <t>Պողպատե խողովակ Ф57*3.0</t>
  </si>
  <si>
    <t xml:space="preserve">Խողովակաշարերի տեղադրում պողպատե խողովակներից 32*3.0մմ տրամագծով հիդրավլիկ փորձարկումովМонтаж трубопроводов из стальных труб - гидравлическое испытание - диаметр 32*3,0мм                                                       </t>
  </si>
  <si>
    <t>Պողպատե խողովակ Ф32*3.0</t>
  </si>
  <si>
    <t>15-613</t>
  </si>
  <si>
    <t>Մետաղական խողովակների յուղաներկում 2 անգամ                  Окраска стальных труб антикор. краской /2 раза /</t>
  </si>
  <si>
    <t>100մ2 / 100м2</t>
  </si>
  <si>
    <t>Ներկ Սուրիկ</t>
  </si>
  <si>
    <t>կգ / кг</t>
  </si>
  <si>
    <t>E22-362</t>
  </si>
  <si>
    <t xml:space="preserve">Պողպատե ձևավոր մասերիտ եղադրում Монтаж стальных фасонных деталей    </t>
  </si>
  <si>
    <t xml:space="preserve">Խողովակաշարի դատարկման հանգույցի մոնտաժում   Монтаж сливного стыка трубы   </t>
  </si>
  <si>
    <t>Նյութեր</t>
  </si>
  <si>
    <t>E22-383</t>
  </si>
  <si>
    <t xml:space="preserve">Պողպատե ջրթող փականի տեղադրում Ф32մմ           
Установка стальной задвижки Ф32мм       </t>
  </si>
  <si>
    <t xml:space="preserve">փական Ф32մմ </t>
  </si>
  <si>
    <t>կարճախողովակ</t>
  </si>
  <si>
    <t>ԿՈՅՈՒՂՈՒ ԴԻՏԱՀՈՐԵՐԻ ՆԻՇԵՐԻ ՈՒՂՂՈՒՄ/ ИСПРАВЛЕНИЕ НИШ КАНАЛИЗАЦИОННЫХ ЛЮКОВ</t>
  </si>
  <si>
    <t>E23--110</t>
  </si>
  <si>
    <t>Կոյուղու դիտահորերի քանդում 1մ տրամագծով                                             РАЗБОРКА КОЛОДЦЕВ КАНАЛИЗАЦИОННЫХ  ДИАМЕТРОМ 1М</t>
  </si>
  <si>
    <t>23--110</t>
  </si>
  <si>
    <t>Կոյուղու դիտահորի տեղադրում 1մ տրամագծով կլոր հավաքովի օղակներով  /միայն աշխատանքը/                            УСТРОЙСТВО КОЛОДЦЕВ КАНАЛИЗАЦИОННЫХ КРУГЛЫХ СБОРНЫХ ЖЕЛЕЗОБЕТОННЫХ ДИАМЕТРОМ 1М В /только работа/</t>
  </si>
  <si>
    <t>46-53</t>
  </si>
  <si>
    <t>Անցքերի բացում կոյուղու դիտահորի պատերին խողովակների միացման համար               
Сверление отверстий для подключения труб к стенкам канализационных люков</t>
  </si>
  <si>
    <t>Շուկա/ Рынок</t>
  </si>
  <si>
    <t>Կոյուղու դիտահոր Ф1000մմ, H=1000մմ, կափարիչ 1200x1200մմ, թուջե մտոցով                   
Люк канализационный Ф1000мм, H = 1000мм, с  чугунной кришкой</t>
  </si>
  <si>
    <t>լրակազմ / компл</t>
  </si>
  <si>
    <t>Կոյուղու դիտահոր</t>
  </si>
  <si>
    <t>կոմպլ</t>
  </si>
  <si>
    <t>ԱՅԼ ԱՇԽԱՏԱՆՔՆԵՐ/ДРУГИЕ РАБОТЫ</t>
  </si>
  <si>
    <t>գնահաշվարկ</t>
  </si>
  <si>
    <t>Զրուցատաղավարի կառուցում /ձեռք բերում/ և տեղադրում, ներառյալ նստարանները, սեղանը, հողային և բետոնային աշխատանքները /տեսքը համաձայնեցնել պատվիրատուի հետ/ 
Закупка и установка новых беседок, включая земляные и бетонные работы</t>
  </si>
  <si>
    <t>Զրուցատաղավար</t>
  </si>
  <si>
    <t>Փայտե նստատեղով նստարանի կառուցում /ձեռքբերում/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</si>
  <si>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նյութեր</t>
  </si>
  <si>
    <t>Ñ³ï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</si>
  <si>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</si>
  <si>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>¶Ý³Ñ³ßí³ñÏ N1</t>
  </si>
  <si>
    <t>Նոր ց³Ûï³ÕµÛáõñÇ տեղադրում, ներառյալ բոլոր աշխատանքները և նյութերը / տեսքը տրամադրում է պատվիրատուն/</t>
  </si>
  <si>
    <t>Ñ³ï/шт</t>
  </si>
  <si>
    <t>ÝÛáõÃ»ñ</t>
  </si>
  <si>
    <t>Նոր մանկական խաղասարք §Խաղային կոմպլեքս ԵՐԿՈՒ ԱՇՏԱՐԱԿ¦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</si>
  <si>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խաղային կոմպլեքս</t>
  </si>
  <si>
    <t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</si>
  <si>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ճաճանակ</t>
  </si>
  <si>
    <t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t>
  </si>
  <si>
    <t>ՖՈՒՏԲՈԼԻ ԴԱՇՏ</t>
  </si>
  <si>
    <t>ԿԱՌՈՒՑՈՂԱԿԱՆ ԱՇԽԱՏԱՆՔՆԵՐ</t>
  </si>
  <si>
    <t xml:space="preserve">Բետոնե հենապատի կառուցում B15 դասի բետոնից  Строительство бетонной подпорной стены из бетона класса В15                                   </t>
  </si>
  <si>
    <t xml:space="preserve">Ամրան A-III Ø=16մմ  Арматура A-III Ø=16мм  </t>
  </si>
  <si>
    <t>E1-1592</t>
  </si>
  <si>
    <t>Գրունտի Ùß³ÏáõÙ ¿ùëÏ³í³ïáñáí, µ³ñÓ»Éáí ÇÝùÝ³Ã³÷ ներկրման համար
Обработка почвы отвалом</t>
  </si>
  <si>
    <t>C310
ï.Ù.Ï. 29</t>
  </si>
  <si>
    <t>Գրունտի ներկրում 50կմ ից տարածքում փոսալցման համար, փոսալցում և տոփանում
Транспортировка грунта 50 км</t>
  </si>
  <si>
    <t>ԵԲ նախաշերտի պատրաստում B15 դասի բետոնից 100մմ հաստությամբ</t>
  </si>
  <si>
    <t>Բետոնե եզրաքարերի տեղադրում 200*80մմ չափերով, առանց ծակոտիների Установка  бордюров размером 200*80мм</t>
  </si>
  <si>
    <t xml:space="preserve">Ֆուտբոլի դարպասի կառուցում/ 2հատ/,  </t>
  </si>
  <si>
    <t>E 9-46</t>
  </si>
  <si>
    <t>Մետաղական դարպասի պատրաստում և տեղադրում 
Подготовка и установка металлических ворот</t>
  </si>
  <si>
    <t>Մետաղական ուղղանկյուն խողովակ 80*80*4մմ 
Труба металлическая прямоугольная 80*80*4мм</t>
  </si>
  <si>
    <t>·Ù/пм</t>
  </si>
  <si>
    <t>մ</t>
  </si>
  <si>
    <t>Մետաղական ուղղանկյուն խողովակ 40*40*3մմ 
Труба металлическая прямоугольная 40*40*3мм</t>
  </si>
  <si>
    <t>Մետղական թերթ 8մմ հաստությամբ 
Металлический лист толщиной 5мм</t>
  </si>
  <si>
    <t>մետ թերթ</t>
  </si>
  <si>
    <r>
      <rPr>
        <sz val="9"/>
        <rFont val="Arial Armenian"/>
        <charset val="204"/>
      </rPr>
      <t>Ù</t>
    </r>
    <r>
      <rPr>
        <vertAlign val="superscript"/>
        <sz val="9"/>
        <rFont val="Arial Armenian"/>
        <charset val="134"/>
      </rPr>
      <t>2</t>
    </r>
  </si>
  <si>
    <t>E13-165</t>
  </si>
  <si>
    <t xml:space="preserve">Մետաղական մասերի երկտակ ներկում Двухслойная краска </t>
  </si>
  <si>
    <t>ներկ</t>
  </si>
  <si>
    <t>լուծիչ</t>
  </si>
  <si>
    <t>Ֆուտբոլի դարպասի ցանց Сетка футбольных ворот</t>
  </si>
  <si>
    <t>Բասկետբոլի վահան՝ ներառյալ ամրացման դետալները, զամբյուղը և ցանցը</t>
  </si>
  <si>
    <t>Ֆուտբոլի դաշտի մետաղական ցանկապատ</t>
  </si>
  <si>
    <t>Մետաղական ցանկապատի կառուցում և տեղադրում /ներառյալ դարպասները և դռնակները/  Строительство и установка металлического забора /в т.ч. ворот и дверей/</t>
  </si>
  <si>
    <t>Մետաղական ուղղանկյուն խողովակ 80*80*3մմ 
Труба металлическая прямоугольная 80*80*3мм</t>
  </si>
  <si>
    <t>Քառակուսի խողովակ 50*30*2մմ Квадратная труба 50*30*2 мм</t>
  </si>
  <si>
    <t>Ծխնի Петля</t>
  </si>
  <si>
    <t>կտ</t>
  </si>
  <si>
    <t>ծխնի</t>
  </si>
  <si>
    <t>Մետաղական ցանկապատի երկտակ յուղաներկում դարպասների և դռնակների հետ միասին Двухэтапная роспись маслом металлического забора вместе с воротами и дверьми</t>
  </si>
  <si>
    <t>ԼՈՒՍԱՎՈՐՈՒԹՅՈՒՆ</t>
  </si>
  <si>
    <t>Մետաղական խողովակ Ф48*3մմ, L=1000մմ                Стальная труба Ф48*3.0мм,  L=1000мм</t>
  </si>
  <si>
    <t>Մետաղական խողովակ</t>
  </si>
  <si>
    <t>Պողպատե թիթեղ  3,0մմ          Стальной лист 3,0мм</t>
  </si>
  <si>
    <t>Պողպատե թիթեղ  3,0մմ</t>
  </si>
  <si>
    <t>Ընդամենը / Итого</t>
  </si>
  <si>
    <t>Վերադիր ծախսեր 13.3% / 
Накладные расходы 13,3%</t>
  </si>
  <si>
    <t>Շահույթ 11.0% / Прибыль 11,0%</t>
  </si>
  <si>
    <t>ԾԱՎԱԼԱԹԵՐԹ ՆԱԽԱՀԱՇԻՎ</t>
  </si>
  <si>
    <t xml:space="preserve">ՀԻՄՆԱՎՈՐՈՒՄ </t>
  </si>
  <si>
    <t>ԱՇԽԱՏԱՆՔՆԵՐԻ ԱՆՎԱՆՈՒՄԸ</t>
  </si>
  <si>
    <t xml:space="preserve">ՉԱՓՄԱՆ ՄԻԱՎՈՐԸ </t>
  </si>
  <si>
    <t>ԾԱՎԱԼԸ</t>
  </si>
  <si>
    <t>1 ՄԻԱՎՈՐԻ ԱՐԺԵՔԸ /հազ. Դրամ/</t>
  </si>
  <si>
    <t>ԸՆԴՀԱՆՈՒՐ ԱՐԺԵՔԸ</t>
  </si>
  <si>
    <t>ՀԱԶ. ԴՐԱՄ</t>
  </si>
  <si>
    <t>տոկոսը ամբողջի համար</t>
  </si>
  <si>
    <t>ԱԱՀ 20% / 20% НДС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</si>
</sst>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(* #\ ##0.00_);_(* \(#\ ##0.00\);_(* &quot;-&quot;??_);_(@_)"/>
    <numFmt numFmtId="181" formatCode="0.000"/>
    <numFmt numFmtId="182" formatCode="0.0000"/>
    <numFmt numFmtId="183" formatCode="0.0"/>
    <numFmt numFmtId="184" formatCode="#\ ##0.000"/>
    <numFmt numFmtId="185" formatCode="#\ ##0"/>
  </numFmts>
  <fonts count="54">
    <font>
      <sz val="11"/>
      <color theme="1"/>
      <name val="Calibri"/>
      <charset val="204"/>
      <scheme val="minor"/>
    </font>
    <font>
      <sz val="11"/>
      <name val="Arial Armenian"/>
      <charset val="134"/>
    </font>
    <font>
      <sz val="12"/>
      <name val="Arial Armenian"/>
      <charset val="134"/>
    </font>
    <font>
      <b/>
      <u/>
      <sz val="11"/>
      <name val="Arial Armenian"/>
      <charset val="134"/>
    </font>
    <font>
      <i/>
      <sz val="11"/>
      <name val="Arial Armenian"/>
      <charset val="134"/>
    </font>
    <font>
      <b/>
      <i/>
      <u/>
      <sz val="11"/>
      <name val="Arial Armenian"/>
      <charset val="134"/>
    </font>
    <font>
      <b/>
      <i/>
      <sz val="12"/>
      <name val="Arial Armenian"/>
      <charset val="134"/>
    </font>
    <font>
      <sz val="9"/>
      <name val="Arial Armenian"/>
      <charset val="134"/>
    </font>
    <font>
      <sz val="9"/>
      <name val="Arial Unicode"/>
      <charset val="204"/>
    </font>
    <font>
      <sz val="10"/>
      <name val="Arial Unicode"/>
      <charset val="204"/>
    </font>
    <font>
      <sz val="9"/>
      <name val="Arial Armenian"/>
      <charset val="204"/>
    </font>
    <font>
      <b/>
      <sz val="9"/>
      <name val="Arial Armenian"/>
      <charset val="134"/>
    </font>
    <font>
      <b/>
      <u/>
      <sz val="9"/>
      <name val="Arial Armenian"/>
      <charset val="134"/>
    </font>
    <font>
      <i/>
      <sz val="9"/>
      <name val="Arial Armenian"/>
      <charset val="134"/>
    </font>
    <font>
      <b/>
      <i/>
      <u/>
      <sz val="9"/>
      <name val="Arial Armenian"/>
      <charset val="134"/>
    </font>
    <font>
      <sz val="9"/>
      <name val="Arial LatArm"/>
      <charset val="204"/>
    </font>
    <font>
      <b/>
      <u/>
      <sz val="9"/>
      <name val="Arial Armenian"/>
      <charset val="204"/>
    </font>
    <font>
      <b/>
      <i/>
      <sz val="9"/>
      <name val="Arial Armenian"/>
      <charset val="134"/>
    </font>
    <font>
      <sz val="11"/>
      <name val="Calibri"/>
      <charset val="204"/>
      <scheme val="minor"/>
    </font>
    <font>
      <sz val="10"/>
      <name val="Calibri"/>
      <charset val="204"/>
      <scheme val="minor"/>
    </font>
    <font>
      <sz val="9"/>
      <name val="Calibri"/>
      <charset val="204"/>
      <scheme val="minor"/>
    </font>
    <font>
      <b/>
      <sz val="11"/>
      <name val="Calibri"/>
      <charset val="204"/>
      <scheme val="minor"/>
    </font>
    <font>
      <b/>
      <i/>
      <sz val="9"/>
      <name val="Calibri"/>
      <charset val="204"/>
      <scheme val="minor"/>
    </font>
    <font>
      <sz val="8"/>
      <name val="Arial Armenian"/>
      <charset val="134"/>
    </font>
    <font>
      <b/>
      <i/>
      <sz val="1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0"/>
      <color theme="1"/>
      <name val="Arial Unicode"/>
      <charset val="204"/>
    </font>
    <font>
      <sz val="10"/>
      <color rgb="FFFF0000"/>
      <name val="Arial Unicode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theme="1"/>
      <name val="Calibri"/>
      <charset val="134"/>
      <scheme val="minor"/>
    </font>
    <font>
      <sz val="10"/>
      <name val="Arial Armenian"/>
      <charset val="134"/>
    </font>
    <font>
      <vertAlign val="superscript"/>
      <sz val="9"/>
      <name val="Arial Armeni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176" fontId="30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178" fontId="30" fillId="0" borderId="0" applyFont="0" applyFill="0" applyBorder="0" applyAlignment="0" applyProtection="0">
      <alignment vertical="center"/>
    </xf>
    <xf numFmtId="179" fontId="3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2" borderId="12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" borderId="15" applyNumberFormat="0" applyAlignment="0" applyProtection="0">
      <alignment vertical="center"/>
    </xf>
    <xf numFmtId="0" fontId="40" fillId="4" borderId="16" applyNumberFormat="0" applyAlignment="0" applyProtection="0">
      <alignment vertical="center"/>
    </xf>
    <xf numFmtId="0" fontId="41" fillId="4" borderId="15" applyNumberFormat="0" applyAlignment="0" applyProtection="0">
      <alignment vertical="center"/>
    </xf>
    <xf numFmtId="0" fontId="42" fillId="5" borderId="17" applyNumberFormat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0" fillId="0" borderId="0"/>
    <xf numFmtId="0" fontId="51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180" fontId="50" fillId="0" borderId="0" applyFont="0" applyFill="0" applyBorder="0" applyAlignment="0" applyProtection="0"/>
  </cellStyleXfs>
  <cellXfs count="290">
    <xf numFmtId="0" fontId="0" fillId="0" borderId="0" xfId="0"/>
    <xf numFmtId="0" fontId="1" fillId="0" borderId="0" xfId="0" applyFont="1" applyFill="1" applyBorder="1"/>
    <xf numFmtId="0" fontId="2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181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left" vertical="center" wrapText="1"/>
    </xf>
    <xf numFmtId="181" fontId="1" fillId="0" borderId="2" xfId="0" applyNumberFormat="1" applyFont="1" applyFill="1" applyBorder="1" applyAlignment="1">
      <alignment horizontal="center" vertical="center" textRotation="90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1" fontId="1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181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81" fontId="1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81" fontId="1" fillId="0" borderId="6" xfId="0" applyNumberFormat="1" applyFont="1" applyFill="1" applyBorder="1" applyAlignment="1">
      <alignment horizontal="center" vertical="center"/>
    </xf>
    <xf numFmtId="181" fontId="1" fillId="0" borderId="7" xfId="0" applyNumberFormat="1" applyFont="1" applyFill="1" applyBorder="1" applyAlignment="1">
      <alignment horizontal="center" vertical="center"/>
    </xf>
    <xf numFmtId="181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181" fontId="2" fillId="0" borderId="0" xfId="0" applyNumberFormat="1" applyFont="1" applyFill="1"/>
    <xf numFmtId="181" fontId="6" fillId="0" borderId="0" xfId="0" applyNumberFormat="1" applyFont="1" applyFill="1" applyAlignment="1">
      <alignment horizontal="center" vertical="center"/>
    </xf>
    <xf numFmtId="18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0" fontId="2" fillId="0" borderId="0" xfId="0" applyNumberFormat="1" applyFont="1" applyFill="1"/>
    <xf numFmtId="0" fontId="7" fillId="0" borderId="0" xfId="0" applyFont="1" applyFill="1" applyBorder="1"/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181" fontId="11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81" fontId="7" fillId="0" borderId="2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181" fontId="7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181" fontId="7" fillId="0" borderId="7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181" fontId="7" fillId="0" borderId="8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81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>
      <alignment horizontal="center" vertical="justify"/>
    </xf>
    <xf numFmtId="0" fontId="12" fillId="0" borderId="5" xfId="0" applyFont="1" applyFill="1" applyBorder="1" applyAlignment="1">
      <alignment horizontal="center" vertical="center" wrapText="1"/>
    </xf>
    <xf numFmtId="181" fontId="7" fillId="0" borderId="6" xfId="0" applyNumberFormat="1" applyFont="1" applyFill="1" applyBorder="1" applyAlignment="1">
      <alignment horizontal="center" vertical="center" wrapText="1"/>
    </xf>
    <xf numFmtId="181" fontId="7" fillId="0" borderId="7" xfId="0" applyNumberFormat="1" applyFont="1" applyFill="1" applyBorder="1" applyAlignment="1">
      <alignment horizontal="center" vertical="center" wrapText="1"/>
    </xf>
    <xf numFmtId="181" fontId="7" fillId="0" borderId="8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righ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81" fontId="8" fillId="0" borderId="2" xfId="0" applyNumberFormat="1" applyFont="1" applyFill="1" applyBorder="1" applyAlignment="1">
      <alignment horizontal="center" vertical="center"/>
    </xf>
    <xf numFmtId="182" fontId="7" fillId="0" borderId="2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right" vertical="center" wrapText="1"/>
    </xf>
    <xf numFmtId="181" fontId="14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vertical="center" wrapText="1"/>
    </xf>
    <xf numFmtId="182" fontId="7" fillId="0" borderId="2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/>
    </xf>
    <xf numFmtId="182" fontId="8" fillId="0" borderId="6" xfId="0" applyNumberFormat="1" applyFont="1" applyFill="1" applyBorder="1" applyAlignment="1">
      <alignment horizontal="center" vertical="center"/>
    </xf>
    <xf numFmtId="182" fontId="8" fillId="0" borderId="7" xfId="0" applyNumberFormat="1" applyFont="1" applyFill="1" applyBorder="1" applyAlignment="1">
      <alignment horizontal="center" vertical="center"/>
    </xf>
    <xf numFmtId="182" fontId="8" fillId="0" borderId="8" xfId="0" applyNumberFormat="1" applyFont="1" applyFill="1" applyBorder="1" applyAlignment="1">
      <alignment horizontal="center" vertical="center"/>
    </xf>
    <xf numFmtId="182" fontId="7" fillId="0" borderId="6" xfId="0" applyNumberFormat="1" applyFont="1" applyFill="1" applyBorder="1" applyAlignment="1">
      <alignment horizontal="center" vertical="center"/>
    </xf>
    <xf numFmtId="182" fontId="7" fillId="0" borderId="7" xfId="0" applyNumberFormat="1" applyFont="1" applyFill="1" applyBorder="1" applyAlignment="1">
      <alignment horizontal="center" vertical="center"/>
    </xf>
    <xf numFmtId="182" fontId="7" fillId="0" borderId="8" xfId="0" applyNumberFormat="1" applyFont="1" applyFill="1" applyBorder="1" applyAlignment="1">
      <alignment horizontal="center" vertical="center"/>
    </xf>
    <xf numFmtId="0" fontId="7" fillId="0" borderId="6" xfId="51" applyFont="1" applyFill="1" applyBorder="1" applyAlignment="1">
      <alignment horizontal="left" vertical="center" wrapText="1"/>
    </xf>
    <xf numFmtId="0" fontId="7" fillId="0" borderId="6" xfId="51" applyFont="1" applyFill="1" applyBorder="1" applyAlignment="1">
      <alignment horizontal="left" vertical="center"/>
    </xf>
    <xf numFmtId="0" fontId="7" fillId="0" borderId="7" xfId="51" applyFont="1" applyFill="1" applyBorder="1" applyAlignment="1">
      <alignment horizontal="left" vertical="center" wrapText="1"/>
    </xf>
    <xf numFmtId="0" fontId="7" fillId="0" borderId="7" xfId="51" applyFont="1" applyFill="1" applyBorder="1" applyAlignment="1">
      <alignment horizontal="left" vertical="center"/>
    </xf>
    <xf numFmtId="0" fontId="7" fillId="0" borderId="8" xfId="51" applyFont="1" applyFill="1" applyBorder="1" applyAlignment="1">
      <alignment horizontal="left" vertical="center" wrapText="1"/>
    </xf>
    <xf numFmtId="0" fontId="7" fillId="0" borderId="8" xfId="5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181" fontId="10" fillId="0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182" fontId="7" fillId="0" borderId="2" xfId="0" applyNumberFormat="1" applyFont="1" applyFill="1" applyBorder="1" applyAlignment="1">
      <alignment horizontal="center"/>
    </xf>
    <xf numFmtId="181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181" fontId="1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2" xfId="0" applyNumberFormat="1" applyFont="1" applyFill="1" applyBorder="1" applyAlignment="1">
      <alignment horizontal="center"/>
    </xf>
    <xf numFmtId="183" fontId="7" fillId="0" borderId="2" xfId="0" applyNumberFormat="1" applyFont="1" applyFill="1" applyBorder="1" applyAlignment="1">
      <alignment horizontal="center"/>
    </xf>
    <xf numFmtId="0" fontId="7" fillId="0" borderId="8" xfId="5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181" fontId="9" fillId="0" borderId="2" xfId="0" applyNumberFormat="1" applyFont="1" applyFill="1" applyBorder="1" applyAlignment="1">
      <alignment horizontal="center" vertical="center"/>
    </xf>
    <xf numFmtId="181" fontId="8" fillId="0" borderId="6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81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181" fontId="8" fillId="0" borderId="7" xfId="0" applyNumberFormat="1" applyFont="1" applyFill="1" applyBorder="1" applyAlignment="1">
      <alignment horizontal="center" vertical="center"/>
    </xf>
    <xf numFmtId="181" fontId="8" fillId="0" borderId="8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83" fontId="7" fillId="0" borderId="4" xfId="0" applyNumberFormat="1" applyFont="1" applyFill="1" applyBorder="1" applyAlignment="1">
      <alignment horizontal="center" vertical="center"/>
    </xf>
    <xf numFmtId="181" fontId="7" fillId="0" borderId="4" xfId="0" applyNumberFormat="1" applyFont="1" applyFill="1" applyBorder="1" applyAlignment="1">
      <alignment horizontal="center" vertical="center"/>
    </xf>
    <xf numFmtId="184" fontId="7" fillId="0" borderId="6" xfId="0" applyNumberFormat="1" applyFont="1" applyFill="1" applyBorder="1" applyAlignment="1">
      <alignment horizontal="center" vertical="center"/>
    </xf>
    <xf numFmtId="184" fontId="7" fillId="0" borderId="7" xfId="0" applyNumberFormat="1" applyFont="1" applyFill="1" applyBorder="1" applyAlignment="1">
      <alignment horizontal="center" vertical="center"/>
    </xf>
    <xf numFmtId="184" fontId="7" fillId="0" borderId="8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81" fontId="7" fillId="0" borderId="2" xfId="0" applyNumberFormat="1" applyFont="1" applyFill="1" applyBorder="1" applyAlignment="1">
      <alignment horizontal="left" vertical="center"/>
    </xf>
    <xf numFmtId="0" fontId="7" fillId="0" borderId="2" xfId="51" applyFont="1" applyFill="1" applyBorder="1" applyAlignment="1">
      <alignment horizontal="center" vertical="center" wrapText="1"/>
    </xf>
    <xf numFmtId="183" fontId="7" fillId="0" borderId="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0" fontId="7" fillId="0" borderId="2" xfId="0" applyFont="1" applyFill="1" applyBorder="1"/>
    <xf numFmtId="0" fontId="7" fillId="0" borderId="9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left" vertical="center" wrapText="1"/>
    </xf>
    <xf numFmtId="0" fontId="7" fillId="0" borderId="2" xfId="56" applyFont="1" applyFill="1" applyBorder="1" applyAlignment="1">
      <alignment horizontal="center" vertical="center" wrapText="1"/>
    </xf>
    <xf numFmtId="2" fontId="7" fillId="0" borderId="2" xfId="53" applyNumberFormat="1" applyFont="1" applyFill="1" applyBorder="1" applyAlignment="1">
      <alignment horizontal="center" vertical="center" wrapText="1"/>
    </xf>
    <xf numFmtId="0" fontId="7" fillId="0" borderId="6" xfId="53" applyFont="1" applyFill="1" applyBorder="1" applyAlignment="1">
      <alignment horizontal="left" vertical="center" wrapText="1"/>
    </xf>
    <xf numFmtId="0" fontId="7" fillId="0" borderId="6" xfId="53" applyFont="1" applyFill="1" applyBorder="1" applyAlignment="1">
      <alignment horizontal="center" vertical="center" wrapText="1"/>
    </xf>
    <xf numFmtId="2" fontId="7" fillId="0" borderId="6" xfId="53" applyNumberFormat="1" applyFont="1" applyFill="1" applyBorder="1" applyAlignment="1">
      <alignment horizontal="center" vertical="center" wrapText="1"/>
    </xf>
    <xf numFmtId="181" fontId="7" fillId="0" borderId="2" xfId="0" applyNumberFormat="1" applyFont="1" applyFill="1" applyBorder="1" applyAlignment="1">
      <alignment horizontal="center" vertical="center" wrapText="1"/>
    </xf>
    <xf numFmtId="181" fontId="7" fillId="0" borderId="2" xfId="54" applyNumberFormat="1" applyFont="1" applyFill="1" applyBorder="1" applyAlignment="1" applyProtection="1">
      <alignment horizontal="center" vertical="center"/>
      <protection hidden="1"/>
    </xf>
    <xf numFmtId="2" fontId="7" fillId="0" borderId="2" xfId="0" applyNumberFormat="1" applyFont="1" applyFill="1" applyBorder="1" applyAlignment="1">
      <alignment horizontal="left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182" fontId="8" fillId="0" borderId="2" xfId="0" applyNumberFormat="1" applyFont="1" applyFill="1" applyBorder="1" applyAlignment="1">
      <alignment horizontal="center" vertical="center"/>
    </xf>
    <xf numFmtId="0" fontId="8" fillId="0" borderId="2" xfId="53" applyFont="1" applyFill="1" applyBorder="1" applyAlignment="1">
      <alignment horizontal="left" vertical="center" wrapText="1"/>
    </xf>
    <xf numFmtId="0" fontId="8" fillId="0" borderId="2" xfId="56" applyFont="1" applyFill="1" applyBorder="1" applyAlignment="1">
      <alignment horizontal="center" vertical="center" wrapText="1"/>
    </xf>
    <xf numFmtId="2" fontId="8" fillId="0" borderId="2" xfId="53" applyNumberFormat="1" applyFont="1" applyFill="1" applyBorder="1" applyAlignment="1">
      <alignment horizontal="center" vertical="center" wrapText="1"/>
    </xf>
    <xf numFmtId="0" fontId="8" fillId="0" borderId="6" xfId="53" applyFont="1" applyFill="1" applyBorder="1" applyAlignment="1">
      <alignment horizontal="left" vertical="center" wrapText="1"/>
    </xf>
    <xf numFmtId="0" fontId="8" fillId="0" borderId="6" xfId="53" applyFont="1" applyFill="1" applyBorder="1" applyAlignment="1">
      <alignment horizontal="center" vertical="center" wrapText="1"/>
    </xf>
    <xf numFmtId="2" fontId="8" fillId="0" borderId="6" xfId="53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left" vertical="center"/>
    </xf>
    <xf numFmtId="183" fontId="10" fillId="0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/>
    </xf>
    <xf numFmtId="0" fontId="10" fillId="0" borderId="7" xfId="51" applyFont="1" applyFill="1" applyBorder="1" applyAlignment="1">
      <alignment horizontal="center" vertical="center"/>
    </xf>
    <xf numFmtId="0" fontId="10" fillId="0" borderId="8" xfId="51" applyFont="1" applyFill="1" applyBorder="1" applyAlignment="1">
      <alignment horizontal="center" vertical="center"/>
    </xf>
    <xf numFmtId="0" fontId="10" fillId="0" borderId="2" xfId="51" applyFont="1" applyFill="1" applyBorder="1" applyAlignment="1">
      <alignment horizontal="center" vertical="center" wrapText="1"/>
    </xf>
    <xf numFmtId="182" fontId="10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181" fontId="8" fillId="0" borderId="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wrapText="1"/>
    </xf>
    <xf numFmtId="181" fontId="8" fillId="0" borderId="2" xfId="0" applyNumberFormat="1" applyFont="1" applyFill="1" applyBorder="1" applyAlignment="1">
      <alignment horizontal="left" vertical="center"/>
    </xf>
    <xf numFmtId="182" fontId="8" fillId="0" borderId="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 wrapText="1"/>
    </xf>
    <xf numFmtId="181" fontId="8" fillId="0" borderId="2" xfId="0" applyNumberFormat="1" applyFont="1" applyFill="1" applyBorder="1" applyAlignment="1">
      <alignment horizontal="center" vertical="center" wrapText="1"/>
    </xf>
    <xf numFmtId="181" fontId="17" fillId="0" borderId="0" xfId="0" applyNumberFormat="1" applyFont="1" applyFill="1" applyBorder="1" applyAlignment="1">
      <alignment horizontal="center" vertical="center"/>
    </xf>
    <xf numFmtId="181" fontId="7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center" vertical="center"/>
    </xf>
    <xf numFmtId="181" fontId="21" fillId="0" borderId="0" xfId="0" applyNumberFormat="1" applyFont="1" applyFill="1" applyAlignment="1">
      <alignment horizontal="right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18" fillId="0" borderId="2" xfId="0" applyFont="1" applyFill="1" applyBorder="1"/>
    <xf numFmtId="0" fontId="22" fillId="0" borderId="2" xfId="0" applyFont="1" applyFill="1" applyBorder="1"/>
    <xf numFmtId="0" fontId="20" fillId="0" borderId="2" xfId="0" applyFont="1" applyFill="1" applyBorder="1"/>
    <xf numFmtId="184" fontId="23" fillId="0" borderId="2" xfId="0" applyNumberFormat="1" applyFont="1" applyFill="1" applyBorder="1" applyAlignment="1" applyProtection="1">
      <alignment horizontal="center"/>
      <protection locked="0"/>
    </xf>
    <xf numFmtId="184" fontId="18" fillId="0" borderId="2" xfId="0" applyNumberFormat="1" applyFont="1" applyFill="1" applyBorder="1" applyAlignment="1">
      <alignment horizontal="center" vertical="center"/>
    </xf>
    <xf numFmtId="184" fontId="24" fillId="0" borderId="2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184" fontId="18" fillId="0" borderId="2" xfId="0" applyNumberFormat="1" applyFont="1" applyFill="1" applyBorder="1"/>
    <xf numFmtId="0" fontId="18" fillId="0" borderId="2" xfId="0" applyFont="1" applyBorder="1"/>
    <xf numFmtId="10" fontId="20" fillId="0" borderId="2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184" fontId="18" fillId="0" borderId="0" xfId="0" applyNumberFormat="1" applyFont="1" applyFill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25" fillId="0" borderId="0" xfId="0" applyFont="1" applyBorder="1" applyAlignment="1"/>
    <xf numFmtId="0" fontId="0" fillId="0" borderId="0" xfId="0" applyBorder="1" applyAlignment="1"/>
    <xf numFmtId="185" fontId="0" fillId="0" borderId="0" xfId="0" applyNumberFormat="1" applyBorder="1" applyAlignment="1">
      <alignment horizontal="center"/>
    </xf>
    <xf numFmtId="2" fontId="25" fillId="0" borderId="0" xfId="0" applyNumberFormat="1" applyFont="1" applyBorder="1" applyAlignment="1">
      <alignment horizontal="right"/>
    </xf>
    <xf numFmtId="2" fontId="25" fillId="0" borderId="0" xfId="0" applyNumberFormat="1" applyFont="1" applyFill="1" applyBorder="1" applyAlignment="1">
      <alignment horizontal="right"/>
    </xf>
    <xf numFmtId="181" fontId="25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181" fontId="25" fillId="0" borderId="0" xfId="0" applyNumberFormat="1" applyFont="1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2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vertical="center"/>
    </xf>
    <xf numFmtId="0" fontId="0" fillId="0" borderId="0" xfId="0" applyAlignment="1">
      <alignment horizontal="center"/>
    </xf>
    <xf numFmtId="0" fontId="28" fillId="0" borderId="0" xfId="0" applyFont="1"/>
    <xf numFmtId="0" fontId="28" fillId="0" borderId="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85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182" fontId="0" fillId="0" borderId="0" xfId="0" applyNumberFormat="1"/>
  </cellXfs>
  <cellStyles count="6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10" xfId="49"/>
    <cellStyle name="Normal 11" xfId="50"/>
    <cellStyle name="Normal 2 2" xfId="51"/>
    <cellStyle name="Normal 2 2 2" xfId="52"/>
    <cellStyle name="Normal 2 2 2 2 3" xfId="53"/>
    <cellStyle name="Normal 3" xfId="54"/>
    <cellStyle name="Normal 3 2" xfId="55"/>
    <cellStyle name="Normal 4 2 2" xfId="56"/>
    <cellStyle name="Normal_Asfalt " xfId="57"/>
    <cellStyle name="Обычный 2" xfId="58"/>
    <cellStyle name="Обычный 2 2" xfId="59"/>
    <cellStyle name="Обычный 3" xfId="60"/>
    <cellStyle name="Обычный 5" xfId="61"/>
    <cellStyle name="Финансовый 2" xfId="6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2" name="Line 174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3" name="Line 174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4" name="Line 174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5" name="Line 174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6" name="Line 1747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7" name="Line 1748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8" name="Line 1749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9" name="Line 1750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0" name="Line 1751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1" name="Line 1752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2" name="Line 175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3" name="Line 175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4" name="Line 175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5" name="Line 175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6" name="Line 174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7" name="Line 174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8" name="Line 174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9" name="Line 174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20" name="Line 1747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21" name="Line 1748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22" name="Line 1749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23" name="Line 1750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24" name="Line 1751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25" name="Line 1752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26" name="Line 175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27" name="Line 175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28" name="Line 175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29" name="Line 175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30" name="Line 174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31" name="Line 174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32" name="Line 174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33" name="Line 174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34" name="Line 1747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35" name="Line 1748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36" name="Line 1749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37" name="Line 1750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38" name="Line 1751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39" name="Line 1752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40" name="Line 175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41" name="Line 175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42" name="Line 175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43" name="Line 175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44" name="Line 174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45" name="Line 174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46" name="Line 174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47" name="Line 174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48" name="Line 1747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49" name="Line 1748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50" name="Line 1749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51" name="Line 1750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52" name="Line 1751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53" name="Line 1752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54" name="Line 175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55" name="Line 175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56" name="Line 175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57" name="Line 175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58" name="Line 174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59" name="Line 174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60" name="Line 174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61" name="Line 174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62" name="Line 1747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63" name="Line 1748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64" name="Line 1749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65" name="Line 1750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66" name="Line 1751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67" name="Line 1752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68" name="Line 175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69" name="Line 175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70" name="Line 175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71" name="Line 175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72" name="Line 174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73" name="Line 174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74" name="Line 174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75" name="Line 174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76" name="Line 1747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77" name="Line 1748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78" name="Line 1749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79" name="Line 1750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80" name="Line 1751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81" name="Line 1752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82" name="Line 175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83" name="Line 175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84" name="Line 175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85" name="Line 175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86" name="Line 174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87" name="Line 174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88" name="Line 174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89" name="Line 174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90" name="Line 1747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91" name="Line 1748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92" name="Line 1749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93" name="Line 1750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94" name="Line 1751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95" name="Line 1752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96" name="Line 175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97" name="Line 175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98" name="Line 175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99" name="Line 175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00" name="Line 174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01" name="Line 174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02" name="Line 174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03" name="Line 174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04" name="Line 1747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05" name="Line 1748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06" name="Line 1749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07" name="Line 1750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08" name="Line 1751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09" name="Line 1752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10" name="Line 1753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11" name="Line 1754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12" name="Line 1755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434</xdr:row>
      <xdr:rowOff>0</xdr:rowOff>
    </xdr:from>
    <xdr:to>
      <xdr:col>10</xdr:col>
      <xdr:colOff>38100</xdr:colOff>
      <xdr:row>434</xdr:row>
      <xdr:rowOff>0</xdr:rowOff>
    </xdr:to>
    <xdr:sp>
      <xdr:nvSpPr>
        <xdr:cNvPr id="113" name="Line 1756"/>
        <xdr:cNvSpPr>
          <a:spLocks noChangeShapeType="1"/>
        </xdr:cNvSpPr>
      </xdr:nvSpPr>
      <xdr:spPr>
        <a:xfrm>
          <a:off x="6524625" y="9341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1.7.%20Naxahashiv%202018\01.18-%20Abovyan%20Kangar\Naxahashiv\3.%20Naxahashiv-15.05.20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H10"/>
  <sheetViews>
    <sheetView workbookViewId="0">
      <selection activeCell="E19" sqref="E19"/>
    </sheetView>
  </sheetViews>
  <sheetFormatPr defaultColWidth="9" defaultRowHeight="15" outlineLevelCol="7"/>
  <cols>
    <col min="1" max="2" width="29.8571428571429" customWidth="1"/>
    <col min="3" max="3" width="43" customWidth="1"/>
    <col min="4" max="4" width="20.1428571428571" customWidth="1"/>
    <col min="5" max="8" width="18.7142857142857" customWidth="1"/>
  </cols>
  <sheetData>
    <row r="5" s="278" customFormat="1" customHeight="1" spans="2:8">
      <c r="B5" s="279" t="s">
        <v>0</v>
      </c>
      <c r="C5" s="279"/>
      <c r="D5" s="279"/>
      <c r="E5" s="279"/>
      <c r="F5" s="279"/>
      <c r="G5" s="279"/>
      <c r="H5" s="280"/>
    </row>
    <row r="6" s="278" customFormat="1" ht="12.75" spans="2:8">
      <c r="B6" s="281"/>
      <c r="C6" s="281"/>
      <c r="D6" s="281"/>
      <c r="E6" s="281"/>
      <c r="F6" s="281"/>
      <c r="G6" s="281"/>
      <c r="H6" s="282"/>
    </row>
    <row r="7" s="278" customFormat="1" ht="12.75" spans="1:8">
      <c r="A7" s="283" t="s">
        <v>1</v>
      </c>
      <c r="B7" s="283" t="s">
        <v>2</v>
      </c>
      <c r="C7" s="283" t="s">
        <v>3</v>
      </c>
      <c r="D7" s="283" t="s">
        <v>4</v>
      </c>
      <c r="E7" s="283" t="s">
        <v>5</v>
      </c>
      <c r="F7" s="283" t="s">
        <v>6</v>
      </c>
      <c r="G7" s="283" t="s">
        <v>7</v>
      </c>
      <c r="H7" s="283" t="s">
        <v>8</v>
      </c>
    </row>
    <row r="8" s="278" customFormat="1" ht="39.75" customHeight="1" spans="1:8">
      <c r="A8" s="283"/>
      <c r="B8" s="283"/>
      <c r="C8" s="283"/>
      <c r="D8" s="283"/>
      <c r="E8" s="283"/>
      <c r="F8" s="283"/>
      <c r="G8" s="283"/>
      <c r="H8" s="283"/>
    </row>
    <row r="9" s="278" customFormat="1" ht="96" customHeight="1" spans="1:8">
      <c r="A9" s="284" t="s">
        <v>9</v>
      </c>
      <c r="B9" s="285" t="s">
        <v>10</v>
      </c>
      <c r="C9" s="284" t="s">
        <v>11</v>
      </c>
      <c r="D9" s="284" t="s">
        <v>12</v>
      </c>
      <c r="E9" s="286">
        <v>268309</v>
      </c>
      <c r="F9" s="287">
        <v>2478.61</v>
      </c>
      <c r="G9" s="285">
        <v>3018.17</v>
      </c>
      <c r="H9" s="288">
        <v>1.0572</v>
      </c>
    </row>
    <row r="10" spans="8:8">
      <c r="H10" s="289"/>
    </row>
  </sheetData>
  <mergeCells count="9">
    <mergeCell ref="A7:A8"/>
    <mergeCell ref="B7:B8"/>
    <mergeCell ref="C7:C8"/>
    <mergeCell ref="D7:D8"/>
    <mergeCell ref="E7:E8"/>
    <mergeCell ref="F7:F8"/>
    <mergeCell ref="G7:G8"/>
    <mergeCell ref="H7:H8"/>
    <mergeCell ref="B5:H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8"/>
  <sheetViews>
    <sheetView view="pageBreakPreview" zoomScaleNormal="100" workbookViewId="0">
      <selection activeCell="I25" sqref="I25"/>
    </sheetView>
  </sheetViews>
  <sheetFormatPr defaultColWidth="9" defaultRowHeight="15" outlineLevelRow="7" outlineLevelCol="3"/>
  <cols>
    <col min="3" max="3" width="39.7142857142857" customWidth="1"/>
    <col min="4" max="4" width="35.4285714285714" customWidth="1"/>
  </cols>
  <sheetData>
    <row r="2" ht="18.75" spans="2:4">
      <c r="B2" s="273" t="s">
        <v>13</v>
      </c>
      <c r="C2" s="273"/>
      <c r="D2" s="273"/>
    </row>
    <row r="3" spans="2:4">
      <c r="B3" s="274"/>
      <c r="C3" s="274"/>
      <c r="D3" s="274"/>
    </row>
    <row r="4" ht="21.75" customHeight="1" spans="2:4">
      <c r="B4" s="275">
        <v>1</v>
      </c>
      <c r="C4" s="276" t="s">
        <v>14</v>
      </c>
      <c r="D4" s="276"/>
    </row>
    <row r="5" ht="21.75" customHeight="1" spans="2:4">
      <c r="B5" s="275">
        <v>2</v>
      </c>
      <c r="C5" s="276" t="s">
        <v>15</v>
      </c>
      <c r="D5" s="276"/>
    </row>
    <row r="6" ht="21.75" customHeight="1" spans="2:4">
      <c r="B6" s="275">
        <v>3</v>
      </c>
      <c r="C6" s="276" t="s">
        <v>16</v>
      </c>
      <c r="D6" s="276"/>
    </row>
    <row r="7" ht="21.75" customHeight="1" spans="2:4">
      <c r="B7" s="275">
        <v>4</v>
      </c>
      <c r="C7" s="276" t="s">
        <v>17</v>
      </c>
      <c r="D7" s="276"/>
    </row>
    <row r="8" spans="2:2">
      <c r="B8" s="277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view="pageBreakPreview" zoomScaleNormal="100" topLeftCell="A4" workbookViewId="0">
      <selection activeCell="K30" sqref="K30"/>
    </sheetView>
  </sheetViews>
  <sheetFormatPr defaultColWidth="9" defaultRowHeight="15"/>
  <cols>
    <col min="2" max="2" width="12.5714285714286" customWidth="1"/>
    <col min="4" max="4" width="10.8571428571429" customWidth="1"/>
    <col min="6" max="6" width="10.2857142857143" customWidth="1"/>
    <col min="7" max="7" width="10.4285714285714" customWidth="1"/>
    <col min="10" max="10" width="10.4285714285714" customWidth="1"/>
    <col min="11" max="11" width="10.5714285714286" customWidth="1"/>
    <col min="13" max="13" width="11" customWidth="1"/>
  </cols>
  <sheetData>
    <row r="1" spans="1:10">
      <c r="A1" s="248"/>
      <c r="B1" s="248"/>
      <c r="C1" s="248"/>
      <c r="D1" s="248"/>
      <c r="E1" s="248"/>
      <c r="F1" s="248"/>
      <c r="G1" s="248"/>
      <c r="H1" s="248"/>
      <c r="I1" s="248"/>
      <c r="J1" s="248"/>
    </row>
    <row r="2" spans="1:10">
      <c r="A2" s="248"/>
      <c r="B2" s="248"/>
      <c r="C2" s="248"/>
      <c r="D2" s="248"/>
      <c r="E2" s="248"/>
      <c r="F2" s="248"/>
      <c r="G2" s="248"/>
      <c r="H2" s="248"/>
      <c r="I2" s="248"/>
      <c r="J2" s="248"/>
    </row>
    <row r="3" ht="24" customHeight="1" spans="1:15">
      <c r="A3" s="248"/>
      <c r="B3" s="249"/>
      <c r="C3" s="250"/>
      <c r="D3" s="250"/>
      <c r="E3" s="250"/>
      <c r="F3" s="250"/>
      <c r="G3" s="250"/>
      <c r="H3" s="250"/>
      <c r="I3" s="250"/>
      <c r="J3" s="250"/>
      <c r="K3" s="266"/>
      <c r="L3" s="266"/>
      <c r="M3" s="266"/>
      <c r="N3" s="266"/>
      <c r="O3" s="266"/>
    </row>
    <row r="4" spans="1:10">
      <c r="A4" s="248"/>
      <c r="B4" s="251" t="s">
        <v>18</v>
      </c>
      <c r="C4" s="251"/>
      <c r="D4" s="251"/>
      <c r="E4" s="251"/>
      <c r="F4" s="251"/>
      <c r="G4" s="251"/>
      <c r="H4" s="251"/>
      <c r="I4" s="251"/>
      <c r="J4" s="248"/>
    </row>
    <row r="5" spans="1:10">
      <c r="A5" s="248"/>
      <c r="B5" s="251"/>
      <c r="C5" s="251"/>
      <c r="D5" s="251"/>
      <c r="E5" s="251"/>
      <c r="F5" s="251"/>
      <c r="G5" s="251"/>
      <c r="H5" s="251"/>
      <c r="I5" s="251"/>
      <c r="J5" s="248"/>
    </row>
    <row r="6" spans="1:10">
      <c r="A6" s="248"/>
      <c r="B6" s="252"/>
      <c r="C6" s="252"/>
      <c r="D6" s="252"/>
      <c r="E6" s="252"/>
      <c r="F6" s="252"/>
      <c r="G6" s="252"/>
      <c r="H6" s="252"/>
      <c r="I6" s="252"/>
      <c r="J6" s="248"/>
    </row>
    <row r="7" spans="1:13">
      <c r="A7" s="248"/>
      <c r="B7" s="252" t="s">
        <v>19</v>
      </c>
      <c r="C7" s="252"/>
      <c r="D7" s="252"/>
      <c r="E7" s="252"/>
      <c r="F7" s="252"/>
      <c r="G7" s="252"/>
      <c r="H7" s="252"/>
      <c r="I7" s="252"/>
      <c r="J7" s="259"/>
      <c r="K7" s="267"/>
      <c r="L7" s="267"/>
      <c r="M7" s="267"/>
    </row>
    <row r="8" spans="1:13">
      <c r="A8" s="248"/>
      <c r="B8" s="253" t="s">
        <v>20</v>
      </c>
      <c r="C8" s="253"/>
      <c r="D8" s="253"/>
      <c r="E8" s="253"/>
      <c r="F8" s="253"/>
      <c r="G8" s="253"/>
      <c r="H8" s="253"/>
      <c r="I8" s="253"/>
      <c r="J8" s="253"/>
      <c r="K8" s="268"/>
      <c r="L8" s="268"/>
      <c r="M8" s="268"/>
    </row>
    <row r="9" spans="1:13">
      <c r="A9" s="248"/>
      <c r="B9" s="253" t="s">
        <v>21</v>
      </c>
      <c r="C9" s="253"/>
      <c r="D9" s="253"/>
      <c r="E9" s="253"/>
      <c r="F9" s="253"/>
      <c r="G9" s="253"/>
      <c r="H9" s="253"/>
      <c r="I9" s="253"/>
      <c r="J9" s="259"/>
      <c r="K9" s="267"/>
      <c r="L9" s="267"/>
      <c r="M9" s="267"/>
    </row>
    <row r="10" customHeight="1" spans="1:13">
      <c r="A10" s="248"/>
      <c r="B10" s="254" t="s">
        <v>22</v>
      </c>
      <c r="C10" s="254"/>
      <c r="D10" s="254"/>
      <c r="E10" s="254"/>
      <c r="F10" s="254"/>
      <c r="G10" s="254"/>
      <c r="H10" s="254"/>
      <c r="I10" s="254"/>
      <c r="J10" s="250"/>
      <c r="K10" s="266"/>
      <c r="L10" s="266"/>
      <c r="M10" s="266"/>
    </row>
    <row r="11" spans="1:13">
      <c r="A11" s="248"/>
      <c r="B11" s="255" t="s">
        <v>23</v>
      </c>
      <c r="C11" s="255"/>
      <c r="D11" s="255"/>
      <c r="E11" s="255"/>
      <c r="F11" s="255"/>
      <c r="G11" s="255"/>
      <c r="H11" s="255"/>
      <c r="I11" s="255"/>
      <c r="J11" s="269"/>
      <c r="K11" s="270"/>
      <c r="L11" s="270"/>
      <c r="M11" s="270"/>
    </row>
    <row r="12" spans="1:13">
      <c r="A12" s="248"/>
      <c r="B12" s="253" t="s">
        <v>24</v>
      </c>
      <c r="C12" s="253"/>
      <c r="D12" s="253"/>
      <c r="E12" s="253"/>
      <c r="F12" s="253"/>
      <c r="G12" s="253"/>
      <c r="H12" s="253"/>
      <c r="I12" s="253"/>
      <c r="J12" s="259"/>
      <c r="K12" s="267"/>
      <c r="L12" s="267"/>
      <c r="M12" s="267"/>
    </row>
    <row r="13" spans="1:13">
      <c r="A13" s="248"/>
      <c r="B13" s="253" t="s">
        <v>25</v>
      </c>
      <c r="C13" s="253"/>
      <c r="D13" s="253"/>
      <c r="E13" s="253"/>
      <c r="F13" s="253"/>
      <c r="G13" s="253"/>
      <c r="H13" s="253"/>
      <c r="I13" s="253"/>
      <c r="J13" s="259"/>
      <c r="K13" s="267"/>
      <c r="L13" s="267"/>
      <c r="M13" s="267"/>
    </row>
    <row r="14" spans="1:13">
      <c r="A14" s="248"/>
      <c r="B14" s="253" t="s">
        <v>26</v>
      </c>
      <c r="C14" s="253"/>
      <c r="D14" s="253"/>
      <c r="E14" s="253"/>
      <c r="F14" s="256" t="str">
        <f>Տվյալներ!D9</f>
        <v>2025թ. N06</v>
      </c>
      <c r="G14" s="256"/>
      <c r="H14" s="253" t="s">
        <v>27</v>
      </c>
      <c r="I14" s="253"/>
      <c r="J14" s="253"/>
      <c r="K14" s="268"/>
      <c r="L14" s="268"/>
      <c r="M14" s="268"/>
    </row>
    <row r="15" ht="18" customHeight="1" spans="1:13">
      <c r="A15" s="248"/>
      <c r="B15" s="257" t="s">
        <v>28</v>
      </c>
      <c r="C15" s="257"/>
      <c r="D15" s="257"/>
      <c r="E15" s="257"/>
      <c r="F15" s="257"/>
      <c r="G15" s="257"/>
      <c r="H15" s="257"/>
      <c r="I15" s="257"/>
      <c r="J15" s="271"/>
      <c r="K15" s="272"/>
      <c r="L15" s="272"/>
      <c r="M15" s="272"/>
    </row>
    <row r="16" spans="1:13">
      <c r="A16" s="248"/>
      <c r="B16" s="253" t="s">
        <v>29</v>
      </c>
      <c r="C16" s="253"/>
      <c r="D16" s="253"/>
      <c r="E16" s="253"/>
      <c r="F16" s="253"/>
      <c r="G16" s="258">
        <f>Տվյալներ!F9</f>
        <v>2478.61</v>
      </c>
      <c r="H16" s="259"/>
      <c r="I16" s="259"/>
      <c r="J16" s="259"/>
      <c r="K16" s="267"/>
      <c r="L16" s="267"/>
      <c r="M16" s="267"/>
    </row>
    <row r="17" spans="1:13">
      <c r="A17" s="248"/>
      <c r="B17" s="253" t="s">
        <v>30</v>
      </c>
      <c r="C17" s="253"/>
      <c r="D17" s="253"/>
      <c r="E17" s="253"/>
      <c r="F17" s="253"/>
      <c r="G17" s="258">
        <f>Տվյալներ!G9</f>
        <v>3018.17</v>
      </c>
      <c r="H17" s="259"/>
      <c r="I17" s="259"/>
      <c r="J17" s="259"/>
      <c r="K17" s="267"/>
      <c r="L17" s="267"/>
      <c r="M17" s="267"/>
    </row>
    <row r="18" spans="1:13">
      <c r="A18" s="248"/>
      <c r="B18" s="252" t="s">
        <v>31</v>
      </c>
      <c r="C18" s="252"/>
      <c r="D18" s="252"/>
      <c r="E18" s="252"/>
      <c r="F18" s="252"/>
      <c r="G18" s="252"/>
      <c r="H18" s="252"/>
      <c r="I18" s="252"/>
      <c r="J18" s="248"/>
      <c r="K18" s="268"/>
      <c r="L18" s="268"/>
      <c r="M18" s="268"/>
    </row>
    <row r="19" spans="1:13">
      <c r="A19" s="248"/>
      <c r="B19" s="260">
        <f>Տվյալներ!E9</f>
        <v>268309</v>
      </c>
      <c r="C19" s="253" t="s">
        <v>32</v>
      </c>
      <c r="D19" s="253"/>
      <c r="E19" s="253"/>
      <c r="F19" s="253"/>
      <c r="G19" s="253"/>
      <c r="H19" s="253"/>
      <c r="I19" s="253"/>
      <c r="J19" s="260"/>
      <c r="K19" s="268"/>
      <c r="L19" s="268"/>
      <c r="M19" s="268"/>
    </row>
    <row r="20" spans="1:13">
      <c r="A20" s="248"/>
      <c r="B20" s="253" t="s">
        <v>33</v>
      </c>
      <c r="C20" s="253"/>
      <c r="D20" s="253"/>
      <c r="E20" s="253"/>
      <c r="F20" s="253"/>
      <c r="G20" s="253"/>
      <c r="H20" s="253"/>
      <c r="I20" s="253"/>
      <c r="J20" s="259"/>
      <c r="M20" s="267"/>
    </row>
    <row r="21" spans="1:13">
      <c r="A21" s="248"/>
      <c r="B21" s="253" t="s">
        <v>34</v>
      </c>
      <c r="C21" s="253"/>
      <c r="D21" s="259" t="str">
        <f>Տվյալներ!D9</f>
        <v>2025թ. N06</v>
      </c>
      <c r="E21" s="253" t="s">
        <v>35</v>
      </c>
      <c r="F21" s="253"/>
      <c r="G21" s="253"/>
      <c r="H21" s="253"/>
      <c r="I21" s="253"/>
      <c r="J21" s="252"/>
      <c r="K21" s="268"/>
      <c r="L21" s="268"/>
      <c r="M21" s="267"/>
    </row>
    <row r="22" spans="1:13">
      <c r="A22" s="248"/>
      <c r="B22" s="253" t="s">
        <v>36</v>
      </c>
      <c r="C22" s="253"/>
      <c r="D22" s="253"/>
      <c r="E22" s="253"/>
      <c r="F22" s="253"/>
      <c r="G22" s="253"/>
      <c r="H22" s="253"/>
      <c r="I22" s="253"/>
      <c r="J22" s="259"/>
      <c r="K22" s="267"/>
      <c r="L22" s="267"/>
      <c r="M22" s="267"/>
    </row>
    <row r="23" spans="1:10">
      <c r="A23" s="248"/>
      <c r="B23" s="253" t="s">
        <v>37</v>
      </c>
      <c r="C23" s="253"/>
      <c r="D23" s="253"/>
      <c r="E23" s="261">
        <v>5</v>
      </c>
      <c r="F23" s="248" t="s">
        <v>38</v>
      </c>
      <c r="G23" s="248"/>
      <c r="H23" s="248"/>
      <c r="I23" s="248"/>
      <c r="J23" s="248"/>
    </row>
    <row r="24" spans="1:10">
      <c r="A24" s="248"/>
      <c r="B24" s="253" t="s">
        <v>39</v>
      </c>
      <c r="C24" s="253"/>
      <c r="D24" s="253"/>
      <c r="E24" s="262">
        <v>5.72</v>
      </c>
      <c r="F24" s="248" t="s">
        <v>38</v>
      </c>
      <c r="G24" s="248"/>
      <c r="H24" s="248"/>
      <c r="I24" s="248"/>
      <c r="J24" s="248"/>
    </row>
    <row r="25" spans="1:10">
      <c r="A25" s="248"/>
      <c r="B25" s="253" t="s">
        <v>40</v>
      </c>
      <c r="C25" s="253"/>
      <c r="D25" s="253"/>
      <c r="E25" s="261">
        <v>2</v>
      </c>
      <c r="F25" s="248" t="s">
        <v>38</v>
      </c>
      <c r="G25" s="248"/>
      <c r="H25" s="248"/>
      <c r="I25" s="248"/>
      <c r="J25" s="248"/>
    </row>
    <row r="26" spans="1:10">
      <c r="A26" s="248"/>
      <c r="B26" s="253" t="s">
        <v>41</v>
      </c>
      <c r="C26" s="253"/>
      <c r="D26" s="253"/>
      <c r="E26" s="253"/>
      <c r="F26" s="253"/>
      <c r="G26" s="263">
        <f>'Ամփոփ նախահաշիվ'!E7</f>
        <v>107519.837457104</v>
      </c>
      <c r="H26" s="252" t="s">
        <v>42</v>
      </c>
      <c r="I26" s="252"/>
      <c r="J26" s="248"/>
    </row>
    <row r="27" spans="1:10">
      <c r="A27" s="248"/>
      <c r="B27" s="253" t="s">
        <v>43</v>
      </c>
      <c r="C27" s="253"/>
      <c r="D27" s="253"/>
      <c r="E27" s="253"/>
      <c r="F27" s="253"/>
      <c r="G27" s="253"/>
      <c r="H27" s="253"/>
      <c r="I27" s="253"/>
      <c r="J27" s="248"/>
    </row>
    <row r="28" spans="1:10">
      <c r="A28" s="248"/>
      <c r="B28" s="264" t="s">
        <v>44</v>
      </c>
      <c r="C28" s="264"/>
      <c r="D28" s="264"/>
      <c r="E28" s="264"/>
      <c r="F28" s="265">
        <f>'Ամփոփ նախահաշիվ'!C30</f>
        <v>105154.3366614</v>
      </c>
      <c r="G28" s="253" t="s">
        <v>45</v>
      </c>
      <c r="H28" s="253"/>
      <c r="I28" s="248"/>
      <c r="J28" s="248"/>
    </row>
    <row r="29" spans="1:10">
      <c r="A29" s="248"/>
      <c r="B29" s="264" t="s">
        <v>46</v>
      </c>
      <c r="C29" s="264"/>
      <c r="D29" s="264"/>
      <c r="E29" s="264"/>
      <c r="F29" s="265">
        <f>'Ամփոփ նախահաշիվ'!F23</f>
        <v>1276.14486239563</v>
      </c>
      <c r="G29" s="253" t="s">
        <v>45</v>
      </c>
      <c r="H29" s="253"/>
      <c r="I29" s="248"/>
      <c r="J29" s="248"/>
    </row>
    <row r="30" spans="1:10">
      <c r="A30" s="248"/>
      <c r="B30" s="264" t="s">
        <v>47</v>
      </c>
      <c r="C30" s="264"/>
      <c r="D30" s="264"/>
      <c r="E30" s="264"/>
      <c r="F30" s="265">
        <f>'Ամփոփ նախահաշիվ'!F24</f>
        <v>510.457944958251</v>
      </c>
      <c r="G30" s="253" t="s">
        <v>45</v>
      </c>
      <c r="H30" s="253"/>
      <c r="I30" s="248"/>
      <c r="J30" s="248"/>
    </row>
    <row r="31" spans="1:10">
      <c r="A31" s="248"/>
      <c r="B31" s="264" t="s">
        <v>48</v>
      </c>
      <c r="C31" s="264"/>
      <c r="D31" s="264"/>
      <c r="E31" s="264"/>
      <c r="F31" s="265">
        <f>'Ամփոփ նախահաշիվ'!F31</f>
        <v>75.9598733587671</v>
      </c>
      <c r="G31" s="253" t="s">
        <v>45</v>
      </c>
      <c r="H31" s="253"/>
      <c r="I31" s="248"/>
      <c r="J31" s="248"/>
    </row>
    <row r="32" spans="1:10">
      <c r="A32" s="248"/>
      <c r="B32" s="253" t="s">
        <v>49</v>
      </c>
      <c r="C32" s="253"/>
      <c r="D32" s="253"/>
      <c r="E32" s="253"/>
      <c r="F32" s="253"/>
      <c r="G32" s="253"/>
      <c r="H32" s="253"/>
      <c r="I32" s="253"/>
      <c r="J32" s="248"/>
    </row>
    <row r="33" spans="1:10">
      <c r="A33" s="248"/>
      <c r="B33" s="253" t="s">
        <v>50</v>
      </c>
      <c r="C33" s="253"/>
      <c r="D33" s="253"/>
      <c r="E33" s="253"/>
      <c r="F33" s="253"/>
      <c r="G33" s="253"/>
      <c r="H33" s="253"/>
      <c r="I33" s="253"/>
      <c r="J33" s="248"/>
    </row>
    <row r="34" spans="1:10">
      <c r="A34" s="248"/>
      <c r="B34" s="248"/>
      <c r="C34" s="248"/>
      <c r="D34" s="248"/>
      <c r="E34" s="248"/>
      <c r="F34" s="248"/>
      <c r="G34" s="248"/>
      <c r="H34" s="248"/>
      <c r="I34" s="248"/>
      <c r="J34" s="248"/>
    </row>
    <row r="35" spans="1:10">
      <c r="A35" s="248"/>
      <c r="B35" s="248"/>
      <c r="C35" s="248"/>
      <c r="D35" s="248"/>
      <c r="E35" s="248"/>
      <c r="F35" s="248"/>
      <c r="G35" s="248"/>
      <c r="H35" s="248"/>
      <c r="I35" s="248"/>
      <c r="J35" s="248"/>
    </row>
    <row r="36" spans="1:10">
      <c r="A36" s="248"/>
      <c r="B36" s="252" t="s">
        <v>51</v>
      </c>
      <c r="C36" s="252"/>
      <c r="D36" s="252"/>
      <c r="E36" s="252"/>
      <c r="F36" s="252"/>
      <c r="G36" s="252"/>
      <c r="H36" s="252"/>
      <c r="I36" s="252"/>
      <c r="J36" s="248"/>
    </row>
    <row r="37" spans="1:10">
      <c r="A37" s="248"/>
      <c r="B37" s="248"/>
      <c r="C37" s="248"/>
      <c r="D37" s="248"/>
      <c r="E37" s="248"/>
      <c r="F37" s="248"/>
      <c r="G37" s="248"/>
      <c r="H37" s="248"/>
      <c r="I37" s="248"/>
      <c r="J37" s="248"/>
    </row>
  </sheetData>
  <mergeCells count="38">
    <mergeCell ref="B6:I6"/>
    <mergeCell ref="B7:I7"/>
    <mergeCell ref="B8:I8"/>
    <mergeCell ref="B9:I9"/>
    <mergeCell ref="B10:I10"/>
    <mergeCell ref="B11:I11"/>
    <mergeCell ref="B12:I12"/>
    <mergeCell ref="B13:I13"/>
    <mergeCell ref="F14:G14"/>
    <mergeCell ref="H14:I14"/>
    <mergeCell ref="B15:I15"/>
    <mergeCell ref="B16:F16"/>
    <mergeCell ref="B17:F17"/>
    <mergeCell ref="B18:I18"/>
    <mergeCell ref="K18:M18"/>
    <mergeCell ref="C19:I19"/>
    <mergeCell ref="B20:I20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9:E29"/>
    <mergeCell ref="G29:H29"/>
    <mergeCell ref="B30:E30"/>
    <mergeCell ref="G30:H30"/>
    <mergeCell ref="B31:E31"/>
    <mergeCell ref="G31:H31"/>
    <mergeCell ref="B32:I32"/>
    <mergeCell ref="B33:I33"/>
    <mergeCell ref="B36:I36"/>
    <mergeCell ref="B4:I5"/>
  </mergeCells>
  <pageMargins left="0.708661417322835" right="0.708661417322835" top="0.748031496062992" bottom="0.748031496062992" header="0.31496062992126" footer="0.31496062992126"/>
  <pageSetup paperSize="9" scale="88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3"/>
  <sheetViews>
    <sheetView view="pageBreakPreview" zoomScale="115" zoomScaleNormal="100" topLeftCell="A4" workbookViewId="0">
      <selection activeCell="I26" sqref="I26"/>
    </sheetView>
  </sheetViews>
  <sheetFormatPr defaultColWidth="9" defaultRowHeight="15"/>
  <cols>
    <col min="1" max="1" width="21.2857142857143" style="228" customWidth="1"/>
    <col min="2" max="2" width="46.5714285714286" style="228" customWidth="1"/>
    <col min="3" max="6" width="15.4285714285714" style="228" customWidth="1"/>
    <col min="7" max="8" width="9.14285714285714" style="228"/>
    <col min="9" max="9" width="11.1428571428571" style="228" customWidth="1"/>
    <col min="10" max="16384" width="9.14285714285714" style="228"/>
  </cols>
  <sheetData>
    <row r="2" spans="1:6">
      <c r="A2" s="229" t="s">
        <v>52</v>
      </c>
      <c r="B2" s="230" t="str">
        <f>Տվյալներ!B9</f>
        <v>ԵՔ-ԳՀԽԱՇՁԲ-25/46-1</v>
      </c>
      <c r="C2" s="230"/>
      <c r="D2" s="230"/>
      <c r="E2" s="230"/>
      <c r="F2" s="230"/>
    </row>
    <row r="3" spans="1:6">
      <c r="A3" s="229" t="s">
        <v>53</v>
      </c>
      <c r="B3" s="231" t="str">
        <f>Տվյալներ!C9</f>
        <v>Ավան վարչական շրջանի Ավան-Առինջ թաղամաս 2-րդ մ/շ 1/12, 1/15, 3/3 բակային տարածքի հիմնանորոգման աշխատանքներ</v>
      </c>
      <c r="C3" s="231"/>
      <c r="D3" s="231"/>
      <c r="E3" s="231"/>
      <c r="F3" s="231"/>
    </row>
    <row r="4" spans="2:6">
      <c r="B4" s="231"/>
      <c r="C4" s="231"/>
      <c r="D4" s="231"/>
      <c r="E4" s="231"/>
      <c r="F4" s="231"/>
    </row>
    <row r="5" spans="1:6">
      <c r="A5" s="232" t="s">
        <v>54</v>
      </c>
      <c r="B5" s="232"/>
      <c r="C5" s="232"/>
      <c r="D5" s="232"/>
      <c r="E5" s="232"/>
      <c r="F5" s="232"/>
    </row>
    <row r="6" spans="1:6">
      <c r="A6" s="232"/>
      <c r="B6" s="232"/>
      <c r="C6" s="232"/>
      <c r="D6" s="232"/>
      <c r="E6" s="232"/>
      <c r="F6" s="232"/>
    </row>
    <row r="7" spans="5:6">
      <c r="E7" s="233">
        <f>F30</f>
        <v>107519.837457104</v>
      </c>
      <c r="F7" s="230" t="s">
        <v>55</v>
      </c>
    </row>
    <row r="8" spans="1:6">
      <c r="A8" s="234" t="s">
        <v>56</v>
      </c>
      <c r="B8" s="235" t="s">
        <v>57</v>
      </c>
      <c r="C8" s="234" t="s">
        <v>58</v>
      </c>
      <c r="D8" s="234" t="s">
        <v>59</v>
      </c>
      <c r="E8" s="234" t="s">
        <v>60</v>
      </c>
      <c r="F8" s="234" t="s">
        <v>61</v>
      </c>
    </row>
    <row r="9" ht="30" customHeight="1" spans="1:6">
      <c r="A9" s="234"/>
      <c r="B9" s="235"/>
      <c r="C9" s="234"/>
      <c r="D9" s="234"/>
      <c r="E9" s="234"/>
      <c r="F9" s="234"/>
    </row>
    <row r="10" spans="1:6">
      <c r="A10" s="236"/>
      <c r="B10" s="237" t="s">
        <v>62</v>
      </c>
      <c r="C10" s="236"/>
      <c r="D10" s="236"/>
      <c r="E10" s="236"/>
      <c r="F10" s="236"/>
    </row>
    <row r="11" spans="1:6">
      <c r="A11" s="235" t="s">
        <v>63</v>
      </c>
      <c r="B11" s="238" t="s">
        <v>16</v>
      </c>
      <c r="C11" s="239">
        <f>'Նախահաշիվ 1-1'!P595</f>
        <v>84399.859287519</v>
      </c>
      <c r="D11" s="240">
        <v>0</v>
      </c>
      <c r="E11" s="240"/>
      <c r="F11" s="240">
        <f>SUM(C11:E11)</f>
        <v>84399.859287519</v>
      </c>
    </row>
    <row r="12" spans="1:6">
      <c r="A12" s="236"/>
      <c r="B12" s="237" t="s">
        <v>64</v>
      </c>
      <c r="C12" s="241">
        <f>SUM(C11:C11)</f>
        <v>84399.859287519</v>
      </c>
      <c r="D12" s="241">
        <f>SUM(D11:D11)</f>
        <v>0</v>
      </c>
      <c r="E12" s="241"/>
      <c r="F12" s="241">
        <f t="shared" ref="F12:F21" si="0">SUM(C12:E12)</f>
        <v>84399.859287519</v>
      </c>
    </row>
    <row r="13" spans="1:6">
      <c r="A13" s="236"/>
      <c r="B13" s="237" t="s">
        <v>65</v>
      </c>
      <c r="C13" s="241">
        <f>C12</f>
        <v>84399.859287519</v>
      </c>
      <c r="D13" s="241">
        <f t="shared" ref="D13" si="1">D12</f>
        <v>0</v>
      </c>
      <c r="E13" s="241"/>
      <c r="F13" s="241">
        <f t="shared" si="0"/>
        <v>84399.859287519</v>
      </c>
    </row>
    <row r="14" spans="1:6">
      <c r="A14" s="242" t="s">
        <v>66</v>
      </c>
      <c r="B14" s="237" t="s">
        <v>67</v>
      </c>
      <c r="C14" s="240">
        <f>C13*0.5%</f>
        <v>421.999296437595</v>
      </c>
      <c r="D14" s="243"/>
      <c r="E14" s="243"/>
      <c r="F14" s="240">
        <f t="shared" si="0"/>
        <v>421.999296437595</v>
      </c>
    </row>
    <row r="15" spans="1:6">
      <c r="A15" s="244"/>
      <c r="B15" s="237" t="s">
        <v>68</v>
      </c>
      <c r="C15" s="241">
        <f>C14+C13</f>
        <v>84821.8585839566</v>
      </c>
      <c r="D15" s="241">
        <f>D14+D13</f>
        <v>0</v>
      </c>
      <c r="E15" s="240"/>
      <c r="F15" s="241">
        <f t="shared" si="0"/>
        <v>84821.8585839566</v>
      </c>
    </row>
    <row r="16" spans="1:6">
      <c r="A16" s="244"/>
      <c r="B16" s="237" t="s">
        <v>69</v>
      </c>
      <c r="C16" s="240"/>
      <c r="D16" s="240"/>
      <c r="E16" s="240"/>
      <c r="F16" s="240"/>
    </row>
    <row r="17" spans="1:6">
      <c r="A17" s="242" t="s">
        <v>70</v>
      </c>
      <c r="B17" s="238" t="s">
        <v>71</v>
      </c>
      <c r="C17" s="240">
        <f>C15*0.3%</f>
        <v>254.46557575187</v>
      </c>
      <c r="D17" s="240"/>
      <c r="E17" s="240"/>
      <c r="F17" s="240">
        <f t="shared" si="0"/>
        <v>254.46557575187</v>
      </c>
    </row>
    <row r="18" spans="1:6">
      <c r="A18" s="244"/>
      <c r="B18" s="237" t="s">
        <v>64</v>
      </c>
      <c r="C18" s="241">
        <f>SUM(C17)</f>
        <v>254.46557575187</v>
      </c>
      <c r="D18" s="241"/>
      <c r="E18" s="241"/>
      <c r="F18" s="241">
        <f t="shared" si="0"/>
        <v>254.46557575187</v>
      </c>
    </row>
    <row r="19" spans="1:6">
      <c r="A19" s="244"/>
      <c r="B19" s="238" t="s">
        <v>72</v>
      </c>
      <c r="C19" s="240"/>
      <c r="D19" s="240"/>
      <c r="E19" s="240">
        <f>C15*0%</f>
        <v>0</v>
      </c>
      <c r="F19" s="240">
        <f t="shared" si="0"/>
        <v>0</v>
      </c>
    </row>
    <row r="20" spans="1:6">
      <c r="A20" s="244"/>
      <c r="B20" s="238" t="s">
        <v>73</v>
      </c>
      <c r="C20" s="240"/>
      <c r="D20" s="240"/>
      <c r="E20" s="240">
        <f>C15*0.15%</f>
        <v>127.232787875935</v>
      </c>
      <c r="F20" s="240">
        <f t="shared" si="0"/>
        <v>127.232787875935</v>
      </c>
    </row>
    <row r="21" spans="1:6">
      <c r="A21" s="244"/>
      <c r="B21" s="237" t="s">
        <v>74</v>
      </c>
      <c r="C21" s="241">
        <f>C18+C15</f>
        <v>85076.3241597084</v>
      </c>
      <c r="D21" s="241">
        <f>D18+D15</f>
        <v>0</v>
      </c>
      <c r="E21" s="241">
        <f>SUM(E19:E20)</f>
        <v>127.232787875935</v>
      </c>
      <c r="F21" s="241">
        <f t="shared" si="0"/>
        <v>85203.5569475844</v>
      </c>
    </row>
    <row r="22" spans="1:6">
      <c r="A22" s="244"/>
      <c r="B22" s="237" t="s">
        <v>75</v>
      </c>
      <c r="C22" s="240"/>
      <c r="D22" s="240"/>
      <c r="E22" s="240"/>
      <c r="F22" s="240"/>
    </row>
    <row r="23" spans="1:6">
      <c r="A23" s="245">
        <v>0.015</v>
      </c>
      <c r="B23" s="238" t="s">
        <v>76</v>
      </c>
      <c r="C23" s="240"/>
      <c r="D23" s="240"/>
      <c r="E23" s="240">
        <f>C21*A23</f>
        <v>1276.14486239563</v>
      </c>
      <c r="F23" s="240">
        <f>SUM(C23:E23)</f>
        <v>1276.14486239563</v>
      </c>
    </row>
    <row r="24" spans="1:6">
      <c r="A24" s="245">
        <v>0.006</v>
      </c>
      <c r="B24" s="238" t="s">
        <v>77</v>
      </c>
      <c r="C24" s="240"/>
      <c r="D24" s="240"/>
      <c r="E24" s="240">
        <f>C21*A24</f>
        <v>510.457944958251</v>
      </c>
      <c r="F24" s="240">
        <f t="shared" ref="F24:F26" si="2">SUM(C24:E24)</f>
        <v>510.457944958251</v>
      </c>
    </row>
    <row r="25" spans="1:6">
      <c r="A25" s="244"/>
      <c r="B25" s="238" t="s">
        <v>64</v>
      </c>
      <c r="C25" s="240"/>
      <c r="D25" s="240"/>
      <c r="E25" s="241">
        <f>SUM(E23:E24)</f>
        <v>1786.60280735388</v>
      </c>
      <c r="F25" s="241">
        <f t="shared" si="2"/>
        <v>1786.60280735388</v>
      </c>
    </row>
    <row r="26" spans="1:6">
      <c r="A26" s="244"/>
      <c r="B26" s="237" t="s">
        <v>78</v>
      </c>
      <c r="C26" s="241">
        <f>C21</f>
        <v>85076.3241597084</v>
      </c>
      <c r="D26" s="241">
        <f>D21</f>
        <v>0</v>
      </c>
      <c r="E26" s="241">
        <f>E25+E21</f>
        <v>1913.83559522981</v>
      </c>
      <c r="F26" s="241">
        <f t="shared" si="2"/>
        <v>86990.1597549382</v>
      </c>
    </row>
    <row r="27" spans="1:9">
      <c r="A27" s="244"/>
      <c r="B27" s="238" t="s">
        <v>79</v>
      </c>
      <c r="C27" s="240">
        <f>C26*3%</f>
        <v>2552.28972479125</v>
      </c>
      <c r="D27" s="240"/>
      <c r="E27" s="240">
        <f>E26*3%</f>
        <v>57.4150678568944</v>
      </c>
      <c r="F27" s="241">
        <f t="shared" ref="F27:F30" si="3">SUM(C27:E27)</f>
        <v>2609.70479264815</v>
      </c>
      <c r="I27" s="247"/>
    </row>
    <row r="28" spans="1:6">
      <c r="A28" s="244"/>
      <c r="B28" s="237" t="s">
        <v>64</v>
      </c>
      <c r="C28" s="241">
        <f>C27+C26</f>
        <v>87628.6138844997</v>
      </c>
      <c r="D28" s="241">
        <f>D27+D26</f>
        <v>0</v>
      </c>
      <c r="E28" s="241">
        <f>E27+E26</f>
        <v>1971.25066308671</v>
      </c>
      <c r="F28" s="241">
        <f t="shared" si="3"/>
        <v>89599.8645475864</v>
      </c>
    </row>
    <row r="29" spans="1:6">
      <c r="A29" s="245">
        <v>0.2</v>
      </c>
      <c r="B29" s="238" t="s">
        <v>80</v>
      </c>
      <c r="C29" s="240">
        <f>C28*A29</f>
        <v>17525.7227768999</v>
      </c>
      <c r="D29" s="240"/>
      <c r="E29" s="240">
        <f>E28*A29</f>
        <v>394.250132617341</v>
      </c>
      <c r="F29" s="241">
        <f t="shared" si="3"/>
        <v>17919.9729095173</v>
      </c>
    </row>
    <row r="30" spans="1:6">
      <c r="A30" s="236"/>
      <c r="B30" s="237" t="s">
        <v>64</v>
      </c>
      <c r="C30" s="241">
        <f>C29+C28</f>
        <v>105154.3366614</v>
      </c>
      <c r="D30" s="241">
        <f>SUM(D28:D29)</f>
        <v>0</v>
      </c>
      <c r="E30" s="241">
        <f>SUM(E28:E29)</f>
        <v>2365.50079570405</v>
      </c>
      <c r="F30" s="241">
        <f t="shared" si="3"/>
        <v>107519.837457104</v>
      </c>
    </row>
    <row r="31" spans="1:6">
      <c r="A31" s="236"/>
      <c r="B31" s="238" t="s">
        <v>81</v>
      </c>
      <c r="C31" s="240"/>
      <c r="D31" s="240"/>
      <c r="E31" s="240"/>
      <c r="F31" s="240">
        <f>F14*0.15*1.2</f>
        <v>75.9598733587671</v>
      </c>
    </row>
    <row r="33" spans="1:6">
      <c r="A33" s="246" t="s">
        <v>82</v>
      </c>
      <c r="B33" s="246"/>
      <c r="C33" s="246"/>
      <c r="D33" s="246"/>
      <c r="E33" s="246"/>
      <c r="F33" s="246"/>
    </row>
  </sheetData>
  <mergeCells count="10">
    <mergeCell ref="B2:F2"/>
    <mergeCell ref="A33:F33"/>
    <mergeCell ref="A8:A9"/>
    <mergeCell ref="B8:B9"/>
    <mergeCell ref="C8:C9"/>
    <mergeCell ref="D8:D9"/>
    <mergeCell ref="E8:E9"/>
    <mergeCell ref="F8:F9"/>
    <mergeCell ref="A5:F6"/>
    <mergeCell ref="B3:F4"/>
  </mergeCells>
  <pageMargins left="0.708661417322835" right="0.708661417322835" top="0.748031496062992" bottom="0.748031496062992" header="0.31496062992126" footer="0.31496062992126"/>
  <pageSetup paperSize="9" scale="95" orientation="landscape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598"/>
  <sheetViews>
    <sheetView view="pageBreakPreview" zoomScale="115" zoomScaleNormal="90" topLeftCell="A148" workbookViewId="0">
      <selection activeCell="C162" sqref="C162:C165"/>
    </sheetView>
  </sheetViews>
  <sheetFormatPr defaultColWidth="9" defaultRowHeight="12"/>
  <cols>
    <col min="1" max="1" width="3.71428571428571" style="52" customWidth="1"/>
    <col min="2" max="2" width="8.57142857142857" style="53" customWidth="1"/>
    <col min="3" max="3" width="36.8571428571429" style="54" customWidth="1"/>
    <col min="4" max="4" width="5.85714285714286" style="53" customWidth="1"/>
    <col min="5" max="5" width="9.57142857142857" style="52" customWidth="1"/>
    <col min="6" max="6" width="8.14285714285714" style="54" customWidth="1"/>
    <col min="7" max="10" width="6.14285714285714" style="54" customWidth="1"/>
    <col min="11" max="11" width="16.7142857142857" style="55" customWidth="1"/>
    <col min="12" max="12" width="7.42857142857143" style="52" customWidth="1"/>
    <col min="13" max="13" width="7" style="52" customWidth="1"/>
    <col min="14" max="14" width="8" style="52" customWidth="1"/>
    <col min="15" max="15" width="8.14285714285714" style="52" customWidth="1"/>
    <col min="16" max="16" width="13.8571428571429" style="52" customWidth="1"/>
    <col min="17" max="17" width="7.14285714285714" style="52" customWidth="1"/>
    <col min="18" max="18" width="7.42857142857143" style="52" customWidth="1"/>
    <col min="19" max="19" width="9.14285714285714" style="54" customWidth="1"/>
    <col min="20" max="16384" width="9.14285714285714" style="54"/>
  </cols>
  <sheetData>
    <row r="2" spans="3:18">
      <c r="C2" s="54" t="s">
        <v>83</v>
      </c>
      <c r="D2" s="56" t="str">
        <f>Տվյալներ!B9</f>
        <v>ԵՔ-ԳՀԽԱՇՁԲ-25/46-1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3:18">
      <c r="C3" s="54" t="s">
        <v>84</v>
      </c>
      <c r="D3" s="57" t="str">
        <f>Տվյալներ!C9</f>
        <v>Ավան վարչական շրջանի Ավան-Առինջ թաղամաս 2-րդ մ/շ 1/12, 1/15, 3/3 բակային տարածքի հիմնանորոգման աշխատանքներ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4:18"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2:10">
      <c r="B5" s="58"/>
      <c r="C5" s="59"/>
      <c r="F5" s="60"/>
      <c r="G5" s="60"/>
      <c r="H5" s="60"/>
      <c r="I5" s="60"/>
      <c r="J5" s="60"/>
    </row>
    <row r="6" spans="2:16">
      <c r="B6" s="58"/>
      <c r="C6" s="59"/>
      <c r="I6" s="85" t="s">
        <v>85</v>
      </c>
      <c r="J6" s="85"/>
      <c r="K6" s="85"/>
      <c r="L6" s="52" t="s">
        <v>86</v>
      </c>
      <c r="P6" s="86">
        <f>Տվյալներ!F9</f>
        <v>2478.61</v>
      </c>
    </row>
    <row r="7" spans="12:16">
      <c r="L7" s="52" t="s">
        <v>87</v>
      </c>
      <c r="P7" s="87">
        <f>Տվյալներ!G9</f>
        <v>3018.17</v>
      </c>
    </row>
    <row r="8" spans="3:16">
      <c r="C8" s="61" t="s">
        <v>88</v>
      </c>
      <c r="D8" s="61"/>
      <c r="E8" s="61"/>
      <c r="F8" s="61"/>
      <c r="G8" s="62">
        <f>'Ամփոփ նախահաշիվ'!E7</f>
        <v>107519.837457104</v>
      </c>
      <c r="H8" s="62"/>
      <c r="I8" s="56" t="s">
        <v>89</v>
      </c>
      <c r="L8" s="52" t="s">
        <v>90</v>
      </c>
      <c r="P8" s="86">
        <f>Տվյալներ!H9</f>
        <v>1.0572</v>
      </c>
    </row>
    <row r="10" ht="78.75" customHeight="1" spans="1:18">
      <c r="A10" s="63" t="s">
        <v>91</v>
      </c>
      <c r="B10" s="64" t="s">
        <v>92</v>
      </c>
      <c r="C10" s="63" t="s">
        <v>93</v>
      </c>
      <c r="D10" s="64" t="s">
        <v>94</v>
      </c>
      <c r="E10" s="64" t="s">
        <v>95</v>
      </c>
      <c r="F10" s="64" t="s">
        <v>96</v>
      </c>
      <c r="G10" s="63" t="s">
        <v>97</v>
      </c>
      <c r="H10" s="63"/>
      <c r="I10" s="63"/>
      <c r="J10" s="63"/>
      <c r="K10" s="63"/>
      <c r="L10" s="63"/>
      <c r="M10" s="63"/>
      <c r="N10" s="63"/>
      <c r="O10" s="63"/>
      <c r="P10" s="63" t="s">
        <v>98</v>
      </c>
      <c r="Q10" s="63" t="s">
        <v>99</v>
      </c>
      <c r="R10" s="63" t="s">
        <v>100</v>
      </c>
    </row>
    <row r="11" ht="23.25" customHeight="1" spans="1:18">
      <c r="A11" s="63"/>
      <c r="B11" s="64"/>
      <c r="C11" s="63"/>
      <c r="D11" s="64"/>
      <c r="E11" s="64"/>
      <c r="F11" s="64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5" t="s">
        <v>101</v>
      </c>
    </row>
    <row r="12" ht="85.5" customHeight="1" spans="1:18">
      <c r="A12" s="63"/>
      <c r="B12" s="64"/>
      <c r="C12" s="63"/>
      <c r="D12" s="64"/>
      <c r="E12" s="64"/>
      <c r="F12" s="64"/>
      <c r="G12" s="63" t="s">
        <v>102</v>
      </c>
      <c r="H12" s="63"/>
      <c r="I12" s="63" t="s">
        <v>103</v>
      </c>
      <c r="J12" s="63"/>
      <c r="K12" s="63" t="s">
        <v>104</v>
      </c>
      <c r="L12" s="63"/>
      <c r="M12" s="63"/>
      <c r="N12" s="63"/>
      <c r="O12" s="63"/>
      <c r="P12" s="63"/>
      <c r="Q12" s="63"/>
      <c r="R12" s="90">
        <f>P8</f>
        <v>1.0572</v>
      </c>
    </row>
    <row r="13" s="48" customFormat="1" ht="96" customHeight="1" spans="1:18">
      <c r="A13" s="63"/>
      <c r="B13" s="64"/>
      <c r="C13" s="63"/>
      <c r="D13" s="64"/>
      <c r="E13" s="64"/>
      <c r="F13" s="64"/>
      <c r="G13" s="64" t="s">
        <v>105</v>
      </c>
      <c r="H13" s="64" t="s">
        <v>106</v>
      </c>
      <c r="I13" s="64" t="s">
        <v>107</v>
      </c>
      <c r="J13" s="64" t="s">
        <v>108</v>
      </c>
      <c r="K13" s="63" t="s">
        <v>109</v>
      </c>
      <c r="L13" s="64" t="s">
        <v>110</v>
      </c>
      <c r="M13" s="63" t="s">
        <v>111</v>
      </c>
      <c r="N13" s="63" t="s">
        <v>112</v>
      </c>
      <c r="O13" s="64" t="s">
        <v>113</v>
      </c>
      <c r="P13" s="63" t="s">
        <v>114</v>
      </c>
      <c r="Q13" s="63" t="s">
        <v>114</v>
      </c>
      <c r="R13" s="63" t="s">
        <v>115</v>
      </c>
    </row>
    <row r="14" s="48" customFormat="1" spans="1:18">
      <c r="A14" s="65">
        <v>1</v>
      </c>
      <c r="B14" s="65">
        <v>2</v>
      </c>
      <c r="C14" s="65">
        <v>2</v>
      </c>
      <c r="D14" s="65">
        <v>3</v>
      </c>
      <c r="E14" s="65">
        <v>4</v>
      </c>
      <c r="F14" s="65">
        <v>6</v>
      </c>
      <c r="G14" s="65">
        <v>7</v>
      </c>
      <c r="H14" s="65">
        <v>8</v>
      </c>
      <c r="I14" s="65">
        <v>9</v>
      </c>
      <c r="J14" s="65">
        <v>10</v>
      </c>
      <c r="K14" s="65">
        <v>11</v>
      </c>
      <c r="L14" s="65">
        <v>12</v>
      </c>
      <c r="M14" s="65">
        <v>13</v>
      </c>
      <c r="N14" s="65">
        <v>14</v>
      </c>
      <c r="O14" s="65">
        <v>15</v>
      </c>
      <c r="P14" s="65">
        <v>16</v>
      </c>
      <c r="Q14" s="65">
        <v>17</v>
      </c>
      <c r="R14" s="65">
        <v>18</v>
      </c>
    </row>
    <row r="15" ht="24.75" customHeight="1" spans="1:18">
      <c r="A15" s="66" t="s">
        <v>116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91"/>
    </row>
    <row r="16" ht="13.5" customHeight="1" spans="1:18">
      <c r="A16" s="68">
        <v>1</v>
      </c>
      <c r="B16" s="69" t="s">
        <v>117</v>
      </c>
      <c r="C16" s="70" t="s">
        <v>118</v>
      </c>
      <c r="D16" s="63" t="s">
        <v>119</v>
      </c>
      <c r="E16" s="71">
        <f>18+6.5+8.5</f>
        <v>33</v>
      </c>
      <c r="F16" s="71">
        <f>H16+J16+R16</f>
        <v>1.4623799</v>
      </c>
      <c r="G16" s="71">
        <v>0.59</v>
      </c>
      <c r="H16" s="71">
        <f t="shared" ref="H16" si="0">G16*$P$6/1000</f>
        <v>1.4623799</v>
      </c>
      <c r="I16" s="71">
        <v>0</v>
      </c>
      <c r="J16" s="71">
        <f t="shared" ref="J16" si="1">I16*$P$7/1000</f>
        <v>0</v>
      </c>
      <c r="K16" s="70"/>
      <c r="L16" s="68"/>
      <c r="M16" s="68"/>
      <c r="N16" s="68"/>
      <c r="O16" s="68"/>
      <c r="P16" s="71">
        <f t="shared" ref="P16" si="2">E16*F16</f>
        <v>48.2585367</v>
      </c>
      <c r="Q16" s="71">
        <f t="shared" ref="Q16" si="3">O16+O17+O18+O19</f>
        <v>0</v>
      </c>
      <c r="R16" s="71">
        <f t="shared" ref="R16" si="4">Q16*1.02*1.05*$R$12</f>
        <v>0</v>
      </c>
    </row>
    <row r="17" ht="13.5" customHeight="1" spans="1:18">
      <c r="A17" s="68"/>
      <c r="B17" s="69"/>
      <c r="C17" s="70"/>
      <c r="D17" s="63"/>
      <c r="E17" s="71"/>
      <c r="F17" s="71"/>
      <c r="G17" s="71"/>
      <c r="H17" s="71"/>
      <c r="I17" s="71"/>
      <c r="J17" s="71"/>
      <c r="K17" s="70"/>
      <c r="L17" s="68"/>
      <c r="M17" s="68"/>
      <c r="N17" s="68"/>
      <c r="O17" s="68"/>
      <c r="P17" s="71"/>
      <c r="Q17" s="68"/>
      <c r="R17" s="71"/>
    </row>
    <row r="18" ht="13.5" customHeight="1" spans="1:18">
      <c r="A18" s="68"/>
      <c r="B18" s="69"/>
      <c r="C18" s="70"/>
      <c r="D18" s="63"/>
      <c r="E18" s="71"/>
      <c r="F18" s="71"/>
      <c r="G18" s="71"/>
      <c r="H18" s="71"/>
      <c r="I18" s="71"/>
      <c r="J18" s="71"/>
      <c r="K18" s="70"/>
      <c r="L18" s="68"/>
      <c r="M18" s="68"/>
      <c r="N18" s="68"/>
      <c r="O18" s="68"/>
      <c r="P18" s="71"/>
      <c r="Q18" s="68"/>
      <c r="R18" s="71"/>
    </row>
    <row r="19" ht="32.25" customHeight="1" spans="1:18">
      <c r="A19" s="68"/>
      <c r="B19" s="69"/>
      <c r="C19" s="70"/>
      <c r="D19" s="63"/>
      <c r="E19" s="71"/>
      <c r="F19" s="71"/>
      <c r="G19" s="71"/>
      <c r="H19" s="71"/>
      <c r="I19" s="71"/>
      <c r="J19" s="71"/>
      <c r="K19" s="70"/>
      <c r="L19" s="68"/>
      <c r="M19" s="68"/>
      <c r="N19" s="68"/>
      <c r="O19" s="68"/>
      <c r="P19" s="71"/>
      <c r="Q19" s="68"/>
      <c r="R19" s="71"/>
    </row>
    <row r="20" ht="13.5" customHeight="1" spans="1:18">
      <c r="A20" s="68">
        <v>2</v>
      </c>
      <c r="B20" s="69" t="s">
        <v>120</v>
      </c>
      <c r="C20" s="70" t="s">
        <v>121</v>
      </c>
      <c r="D20" s="63" t="s">
        <v>122</v>
      </c>
      <c r="E20" s="71">
        <f>E16</f>
        <v>33</v>
      </c>
      <c r="F20" s="71">
        <f>H20+J20+R20</f>
        <v>2.716353</v>
      </c>
      <c r="G20" s="71">
        <v>0</v>
      </c>
      <c r="H20" s="71">
        <f t="shared" ref="H20" si="5">G20*$P$6/1000</f>
        <v>0</v>
      </c>
      <c r="I20" s="71">
        <v>0.9</v>
      </c>
      <c r="J20" s="71">
        <f t="shared" ref="J20" si="6">I20*$P$7/1000</f>
        <v>2.716353</v>
      </c>
      <c r="K20" s="70"/>
      <c r="L20" s="68"/>
      <c r="M20" s="68"/>
      <c r="N20" s="68"/>
      <c r="O20" s="68"/>
      <c r="P20" s="71">
        <f>E20*F20</f>
        <v>89.639649</v>
      </c>
      <c r="Q20" s="71">
        <f t="shared" ref="Q20" si="7">O20+O21+O22+O23</f>
        <v>0</v>
      </c>
      <c r="R20" s="71">
        <f t="shared" ref="R20" si="8">Q20*1.02*1.05*$R$12</f>
        <v>0</v>
      </c>
    </row>
    <row r="21" ht="13.5" customHeight="1" spans="1:18">
      <c r="A21" s="68"/>
      <c r="B21" s="69"/>
      <c r="C21" s="70"/>
      <c r="D21" s="63"/>
      <c r="E21" s="71"/>
      <c r="F21" s="71"/>
      <c r="G21" s="71"/>
      <c r="H21" s="71"/>
      <c r="I21" s="71"/>
      <c r="J21" s="71"/>
      <c r="K21" s="70"/>
      <c r="L21" s="68"/>
      <c r="M21" s="68"/>
      <c r="N21" s="68"/>
      <c r="O21" s="68"/>
      <c r="P21" s="71"/>
      <c r="Q21" s="68"/>
      <c r="R21" s="71"/>
    </row>
    <row r="22" ht="13.5" customHeight="1" spans="1:18">
      <c r="A22" s="68"/>
      <c r="B22" s="69"/>
      <c r="C22" s="70"/>
      <c r="D22" s="63"/>
      <c r="E22" s="71"/>
      <c r="F22" s="71"/>
      <c r="G22" s="71"/>
      <c r="H22" s="71"/>
      <c r="I22" s="71"/>
      <c r="J22" s="71"/>
      <c r="K22" s="70"/>
      <c r="L22" s="68"/>
      <c r="M22" s="68"/>
      <c r="N22" s="68"/>
      <c r="O22" s="68"/>
      <c r="P22" s="71"/>
      <c r="Q22" s="68"/>
      <c r="R22" s="71"/>
    </row>
    <row r="23" ht="13.5" customHeight="1" spans="1:18">
      <c r="A23" s="68"/>
      <c r="B23" s="69"/>
      <c r="C23" s="70"/>
      <c r="D23" s="63"/>
      <c r="E23" s="71"/>
      <c r="F23" s="71"/>
      <c r="G23" s="71"/>
      <c r="H23" s="71"/>
      <c r="I23" s="71"/>
      <c r="J23" s="71"/>
      <c r="K23" s="70"/>
      <c r="L23" s="68"/>
      <c r="M23" s="68"/>
      <c r="N23" s="68"/>
      <c r="O23" s="68"/>
      <c r="P23" s="71"/>
      <c r="Q23" s="68"/>
      <c r="R23" s="71"/>
    </row>
    <row r="24" ht="13.5" customHeight="1" spans="1:18">
      <c r="A24" s="68">
        <v>3</v>
      </c>
      <c r="B24" s="69" t="s">
        <v>123</v>
      </c>
      <c r="C24" s="70" t="s">
        <v>124</v>
      </c>
      <c r="D24" s="63" t="s">
        <v>125</v>
      </c>
      <c r="E24" s="71">
        <f>6.8+7.2+5.2</f>
        <v>19.2</v>
      </c>
      <c r="F24" s="71">
        <f>H24+J24+R24</f>
        <v>18.419272</v>
      </c>
      <c r="G24" s="71">
        <v>3.9</v>
      </c>
      <c r="H24" s="71">
        <f t="shared" ref="H24" si="9">G24*$P$6/1000</f>
        <v>9.666579</v>
      </c>
      <c r="I24" s="71">
        <v>2.9</v>
      </c>
      <c r="J24" s="71">
        <f t="shared" ref="J24" si="10">I24*$P$7/1000</f>
        <v>8.752693</v>
      </c>
      <c r="K24" s="70"/>
      <c r="L24" s="68"/>
      <c r="M24" s="68"/>
      <c r="N24" s="68"/>
      <c r="O24" s="68"/>
      <c r="P24" s="71">
        <f t="shared" ref="P24" si="11">E24*F24</f>
        <v>353.6500224</v>
      </c>
      <c r="Q24" s="71">
        <f t="shared" ref="Q24" si="12">O24+O25+O26+O27</f>
        <v>0</v>
      </c>
      <c r="R24" s="71">
        <f t="shared" ref="R24" si="13">Q24*1.02*1.05*$R$12</f>
        <v>0</v>
      </c>
    </row>
    <row r="25" ht="13.5" customHeight="1" spans="1:18">
      <c r="A25" s="68"/>
      <c r="B25" s="69"/>
      <c r="C25" s="70"/>
      <c r="D25" s="63"/>
      <c r="E25" s="71"/>
      <c r="F25" s="71"/>
      <c r="G25" s="71"/>
      <c r="H25" s="71"/>
      <c r="I25" s="71"/>
      <c r="J25" s="71"/>
      <c r="K25" s="70"/>
      <c r="L25" s="68"/>
      <c r="M25" s="68"/>
      <c r="N25" s="68"/>
      <c r="O25" s="68"/>
      <c r="P25" s="71"/>
      <c r="Q25" s="68"/>
      <c r="R25" s="71"/>
    </row>
    <row r="26" ht="13.5" customHeight="1" spans="1:18">
      <c r="A26" s="68"/>
      <c r="B26" s="69"/>
      <c r="C26" s="70"/>
      <c r="D26" s="63"/>
      <c r="E26" s="71"/>
      <c r="F26" s="71"/>
      <c r="G26" s="71"/>
      <c r="H26" s="71"/>
      <c r="I26" s="71"/>
      <c r="J26" s="71"/>
      <c r="K26" s="70"/>
      <c r="L26" s="68"/>
      <c r="M26" s="68"/>
      <c r="N26" s="68"/>
      <c r="O26" s="68"/>
      <c r="P26" s="71"/>
      <c r="Q26" s="68"/>
      <c r="R26" s="71"/>
    </row>
    <row r="27" ht="34.5" customHeight="1" spans="1:18">
      <c r="A27" s="68"/>
      <c r="B27" s="69"/>
      <c r="C27" s="70"/>
      <c r="D27" s="63"/>
      <c r="E27" s="71"/>
      <c r="F27" s="71"/>
      <c r="G27" s="71"/>
      <c r="H27" s="71"/>
      <c r="I27" s="71"/>
      <c r="J27" s="71"/>
      <c r="K27" s="70"/>
      <c r="L27" s="68"/>
      <c r="M27" s="68"/>
      <c r="N27" s="68"/>
      <c r="O27" s="68"/>
      <c r="P27" s="71"/>
      <c r="Q27" s="68"/>
      <c r="R27" s="71"/>
    </row>
    <row r="28" ht="13.5" customHeight="1" spans="1:18">
      <c r="A28" s="68">
        <v>4</v>
      </c>
      <c r="B28" s="69" t="s">
        <v>126</v>
      </c>
      <c r="C28" s="70" t="s">
        <v>127</v>
      </c>
      <c r="D28" s="63" t="s">
        <v>128</v>
      </c>
      <c r="E28" s="71">
        <f>0.15+0.25+1.2</f>
        <v>1.6</v>
      </c>
      <c r="F28" s="71">
        <f>H28+J28+R28</f>
        <v>65.4400084</v>
      </c>
      <c r="G28" s="71">
        <v>11.4</v>
      </c>
      <c r="H28" s="71">
        <f t="shared" ref="H28" si="14">G28*$P$6/1000</f>
        <v>28.256154</v>
      </c>
      <c r="I28" s="71">
        <v>12.32</v>
      </c>
      <c r="J28" s="71">
        <f t="shared" ref="J28" si="15">I28*$P$7/1000</f>
        <v>37.1838544</v>
      </c>
      <c r="K28" s="70"/>
      <c r="L28" s="68"/>
      <c r="M28" s="68"/>
      <c r="N28" s="68"/>
      <c r="O28" s="68"/>
      <c r="P28" s="71">
        <f t="shared" ref="P28" si="16">E28*F28</f>
        <v>104.70401344</v>
      </c>
      <c r="Q28" s="71">
        <f t="shared" ref="Q28" si="17">O28+O29+O30+O31</f>
        <v>0</v>
      </c>
      <c r="R28" s="71">
        <f t="shared" ref="R28" si="18">Q28*1.02*1.05*$R$12</f>
        <v>0</v>
      </c>
    </row>
    <row r="29" ht="13.5" customHeight="1" spans="1:18">
      <c r="A29" s="68"/>
      <c r="B29" s="69"/>
      <c r="C29" s="70"/>
      <c r="D29" s="63"/>
      <c r="E29" s="71"/>
      <c r="F29" s="71"/>
      <c r="G29" s="71"/>
      <c r="H29" s="71"/>
      <c r="I29" s="71"/>
      <c r="J29" s="71"/>
      <c r="K29" s="70"/>
      <c r="L29" s="68"/>
      <c r="M29" s="68"/>
      <c r="N29" s="68"/>
      <c r="O29" s="68"/>
      <c r="P29" s="71"/>
      <c r="Q29" s="68"/>
      <c r="R29" s="71"/>
    </row>
    <row r="30" ht="13.5" customHeight="1" spans="1:18">
      <c r="A30" s="68"/>
      <c r="B30" s="69"/>
      <c r="C30" s="70"/>
      <c r="D30" s="63"/>
      <c r="E30" s="71"/>
      <c r="F30" s="71"/>
      <c r="G30" s="71"/>
      <c r="H30" s="71"/>
      <c r="I30" s="71"/>
      <c r="J30" s="71"/>
      <c r="K30" s="70"/>
      <c r="L30" s="68"/>
      <c r="M30" s="68"/>
      <c r="N30" s="68"/>
      <c r="O30" s="68"/>
      <c r="P30" s="71"/>
      <c r="Q30" s="68"/>
      <c r="R30" s="71"/>
    </row>
    <row r="31" ht="54.75" customHeight="1" spans="1:18">
      <c r="A31" s="68"/>
      <c r="B31" s="69"/>
      <c r="C31" s="70"/>
      <c r="D31" s="63"/>
      <c r="E31" s="71"/>
      <c r="F31" s="71"/>
      <c r="G31" s="71"/>
      <c r="H31" s="71"/>
      <c r="I31" s="71"/>
      <c r="J31" s="71"/>
      <c r="K31" s="70"/>
      <c r="L31" s="68"/>
      <c r="M31" s="68"/>
      <c r="N31" s="68"/>
      <c r="O31" s="68"/>
      <c r="P31" s="71"/>
      <c r="Q31" s="68"/>
      <c r="R31" s="71"/>
    </row>
    <row r="32" ht="15" customHeight="1" spans="1:18">
      <c r="A32" s="68">
        <v>5</v>
      </c>
      <c r="B32" s="72" t="s">
        <v>129</v>
      </c>
      <c r="C32" s="70" t="s">
        <v>130</v>
      </c>
      <c r="D32" s="63" t="s">
        <v>131</v>
      </c>
      <c r="E32" s="73">
        <f>20*1.8</f>
        <v>36</v>
      </c>
      <c r="F32" s="71">
        <f>H32+J32+R32</f>
        <v>0.93691458</v>
      </c>
      <c r="G32" s="71">
        <f>37.8/100</f>
        <v>0.378</v>
      </c>
      <c r="H32" s="71">
        <f t="shared" ref="H32" si="19">G32*$P$6/1000</f>
        <v>0.93691458</v>
      </c>
      <c r="I32" s="71">
        <v>0</v>
      </c>
      <c r="J32" s="71">
        <f t="shared" ref="J32" si="20">I32*$P$7/1000</f>
        <v>0</v>
      </c>
      <c r="K32" s="88"/>
      <c r="L32" s="68"/>
      <c r="M32" s="71"/>
      <c r="N32" s="71"/>
      <c r="O32" s="71"/>
      <c r="P32" s="71">
        <f>E32*F32</f>
        <v>33.72892488</v>
      </c>
      <c r="Q32" s="71">
        <f>O32+O33+O34+O35</f>
        <v>0</v>
      </c>
      <c r="R32" s="71">
        <f>Q32*1.02*1.05*$R$12</f>
        <v>0</v>
      </c>
    </row>
    <row r="33" spans="1:18">
      <c r="A33" s="68"/>
      <c r="B33" s="74"/>
      <c r="C33" s="70"/>
      <c r="D33" s="63"/>
      <c r="E33" s="73"/>
      <c r="F33" s="71"/>
      <c r="G33" s="71"/>
      <c r="H33" s="71"/>
      <c r="I33" s="71"/>
      <c r="J33" s="71"/>
      <c r="K33" s="88"/>
      <c r="L33" s="68"/>
      <c r="M33" s="68"/>
      <c r="N33" s="68"/>
      <c r="O33" s="68"/>
      <c r="P33" s="71"/>
      <c r="Q33" s="68"/>
      <c r="R33" s="71"/>
    </row>
    <row r="34" spans="1:18">
      <c r="A34" s="68"/>
      <c r="B34" s="74"/>
      <c r="C34" s="70"/>
      <c r="D34" s="63"/>
      <c r="E34" s="73"/>
      <c r="F34" s="71"/>
      <c r="G34" s="71"/>
      <c r="H34" s="71"/>
      <c r="I34" s="71"/>
      <c r="J34" s="71"/>
      <c r="K34" s="88"/>
      <c r="L34" s="68"/>
      <c r="M34" s="68"/>
      <c r="N34" s="68"/>
      <c r="O34" s="68"/>
      <c r="P34" s="71"/>
      <c r="Q34" s="68"/>
      <c r="R34" s="71"/>
    </row>
    <row r="35" ht="40.5" customHeight="1" spans="1:18">
      <c r="A35" s="68"/>
      <c r="B35" s="75"/>
      <c r="C35" s="70"/>
      <c r="D35" s="63"/>
      <c r="E35" s="73"/>
      <c r="F35" s="71"/>
      <c r="G35" s="71"/>
      <c r="H35" s="71"/>
      <c r="I35" s="71"/>
      <c r="J35" s="71"/>
      <c r="K35" s="88"/>
      <c r="L35" s="68"/>
      <c r="M35" s="68"/>
      <c r="N35" s="68"/>
      <c r="O35" s="68"/>
      <c r="P35" s="71"/>
      <c r="Q35" s="68"/>
      <c r="R35" s="71"/>
    </row>
    <row r="36" ht="13.5" customHeight="1" spans="1:18">
      <c r="A36" s="68">
        <v>6</v>
      </c>
      <c r="B36" s="69" t="s">
        <v>132</v>
      </c>
      <c r="C36" s="70" t="s">
        <v>133</v>
      </c>
      <c r="D36" s="63" t="s">
        <v>134</v>
      </c>
      <c r="E36" s="71">
        <f>240+360+330</f>
        <v>930</v>
      </c>
      <c r="F36" s="71">
        <f>H36+J36+R36</f>
        <v>1.0905884</v>
      </c>
      <c r="G36" s="71">
        <v>0.44</v>
      </c>
      <c r="H36" s="71">
        <f t="shared" ref="H36" si="21">G36*$P$6/1000</f>
        <v>1.0905884</v>
      </c>
      <c r="I36" s="71">
        <v>0</v>
      </c>
      <c r="J36" s="71">
        <f t="shared" ref="J36" si="22">I36*$P$7/1000</f>
        <v>0</v>
      </c>
      <c r="K36" s="70"/>
      <c r="L36" s="68"/>
      <c r="M36" s="68"/>
      <c r="N36" s="68"/>
      <c r="O36" s="68"/>
      <c r="P36" s="71">
        <f t="shared" ref="P36" si="23">E36*F36</f>
        <v>1014.247212</v>
      </c>
      <c r="Q36" s="71">
        <f t="shared" ref="Q36" si="24">O36+O37+O38+O39</f>
        <v>0</v>
      </c>
      <c r="R36" s="71">
        <f t="shared" ref="R36" si="25">Q36*1.02*1.05*$R$12</f>
        <v>0</v>
      </c>
    </row>
    <row r="37" ht="13.5" customHeight="1" spans="1:18">
      <c r="A37" s="68"/>
      <c r="B37" s="69"/>
      <c r="C37" s="70"/>
      <c r="D37" s="63"/>
      <c r="E37" s="71"/>
      <c r="F37" s="71"/>
      <c r="G37" s="71"/>
      <c r="H37" s="71"/>
      <c r="I37" s="71"/>
      <c r="J37" s="71"/>
      <c r="K37" s="70"/>
      <c r="L37" s="68"/>
      <c r="M37" s="68"/>
      <c r="N37" s="68"/>
      <c r="O37" s="68"/>
      <c r="P37" s="71"/>
      <c r="Q37" s="68"/>
      <c r="R37" s="71"/>
    </row>
    <row r="38" ht="13.5" customHeight="1" spans="1:18">
      <c r="A38" s="68"/>
      <c r="B38" s="69"/>
      <c r="C38" s="70"/>
      <c r="D38" s="63"/>
      <c r="E38" s="71"/>
      <c r="F38" s="71"/>
      <c r="G38" s="71"/>
      <c r="H38" s="71"/>
      <c r="I38" s="71"/>
      <c r="J38" s="71"/>
      <c r="K38" s="70"/>
      <c r="L38" s="68"/>
      <c r="M38" s="68"/>
      <c r="N38" s="68"/>
      <c r="O38" s="68"/>
      <c r="P38" s="71"/>
      <c r="Q38" s="68"/>
      <c r="R38" s="71"/>
    </row>
    <row r="39" spans="1:18">
      <c r="A39" s="68"/>
      <c r="B39" s="69"/>
      <c r="C39" s="70"/>
      <c r="D39" s="63"/>
      <c r="E39" s="71"/>
      <c r="F39" s="71"/>
      <c r="G39" s="71"/>
      <c r="H39" s="71"/>
      <c r="I39" s="71"/>
      <c r="J39" s="71"/>
      <c r="K39" s="70"/>
      <c r="L39" s="68"/>
      <c r="M39" s="68"/>
      <c r="N39" s="68"/>
      <c r="O39" s="68"/>
      <c r="P39" s="71"/>
      <c r="Q39" s="68"/>
      <c r="R39" s="71"/>
    </row>
    <row r="40" customHeight="1" spans="1:18">
      <c r="A40" s="68">
        <v>7</v>
      </c>
      <c r="B40" s="63" t="s">
        <v>135</v>
      </c>
      <c r="C40" s="76" t="s">
        <v>136</v>
      </c>
      <c r="D40" s="63" t="s">
        <v>137</v>
      </c>
      <c r="E40" s="71">
        <f>220*0.05+440*0.05+220*0.05</f>
        <v>44</v>
      </c>
      <c r="F40" s="71">
        <f>H40+J40+R40</f>
        <v>4.41357714</v>
      </c>
      <c r="G40" s="71">
        <v>0.826</v>
      </c>
      <c r="H40" s="71">
        <f t="shared" ref="H40" si="26">G40*$P$6/1000</f>
        <v>2.04733186</v>
      </c>
      <c r="I40" s="80">
        <v>0.784</v>
      </c>
      <c r="J40" s="71">
        <f t="shared" ref="J40" si="27">I40*$P$7/1000</f>
        <v>2.36624528</v>
      </c>
      <c r="K40" s="70"/>
      <c r="L40" s="68"/>
      <c r="M40" s="68"/>
      <c r="N40" s="89"/>
      <c r="O40" s="71"/>
      <c r="P40" s="71">
        <f>E40*F40</f>
        <v>194.19739416</v>
      </c>
      <c r="Q40" s="71">
        <f t="shared" ref="Q40" si="28">O40+O41+O42+O43</f>
        <v>0</v>
      </c>
      <c r="R40" s="71">
        <f t="shared" ref="R40" si="29">Q40*1.02*1.05*$R$12</f>
        <v>0</v>
      </c>
    </row>
    <row r="41" customHeight="1" spans="1:18">
      <c r="A41" s="68"/>
      <c r="B41" s="63"/>
      <c r="C41" s="77"/>
      <c r="D41" s="63"/>
      <c r="E41" s="71"/>
      <c r="F41" s="71"/>
      <c r="G41" s="71"/>
      <c r="H41" s="71"/>
      <c r="I41" s="82"/>
      <c r="J41" s="71"/>
      <c r="K41" s="70"/>
      <c r="L41" s="68"/>
      <c r="M41" s="68"/>
      <c r="N41" s="68"/>
      <c r="O41" s="68"/>
      <c r="P41" s="71"/>
      <c r="Q41" s="68"/>
      <c r="R41" s="71"/>
    </row>
    <row r="42" customHeight="1" spans="1:18">
      <c r="A42" s="68"/>
      <c r="B42" s="63"/>
      <c r="C42" s="77"/>
      <c r="D42" s="63"/>
      <c r="E42" s="71"/>
      <c r="F42" s="71"/>
      <c r="G42" s="71"/>
      <c r="H42" s="71"/>
      <c r="I42" s="82"/>
      <c r="J42" s="71"/>
      <c r="K42" s="70"/>
      <c r="L42" s="68"/>
      <c r="M42" s="73"/>
      <c r="N42" s="68"/>
      <c r="O42" s="71"/>
      <c r="P42" s="71"/>
      <c r="Q42" s="68"/>
      <c r="R42" s="71"/>
    </row>
    <row r="43" customHeight="1" spans="1:18">
      <c r="A43" s="68"/>
      <c r="B43" s="63"/>
      <c r="C43" s="78"/>
      <c r="D43" s="63"/>
      <c r="E43" s="71"/>
      <c r="F43" s="71"/>
      <c r="G43" s="71"/>
      <c r="H43" s="71"/>
      <c r="I43" s="84"/>
      <c r="J43" s="71"/>
      <c r="K43" s="70"/>
      <c r="L43" s="68"/>
      <c r="M43" s="68"/>
      <c r="N43" s="68"/>
      <c r="O43" s="68"/>
      <c r="P43" s="71"/>
      <c r="Q43" s="68"/>
      <c r="R43" s="71"/>
    </row>
    <row r="44" ht="13.5" customHeight="1" spans="1:18">
      <c r="A44" s="68">
        <v>8</v>
      </c>
      <c r="B44" s="79" t="s">
        <v>138</v>
      </c>
      <c r="C44" s="76" t="s">
        <v>139</v>
      </c>
      <c r="D44" s="79" t="s">
        <v>137</v>
      </c>
      <c r="E44" s="80">
        <f>220*0.15+440*0.15+220*0.15</f>
        <v>132</v>
      </c>
      <c r="F44" s="80">
        <f>H44+J44+R44</f>
        <v>0.550719994</v>
      </c>
      <c r="G44" s="80">
        <v>0.0701</v>
      </c>
      <c r="H44" s="80">
        <f t="shared" ref="H44" si="30">G44*$P$6/1000</f>
        <v>0.173750561</v>
      </c>
      <c r="I44" s="80">
        <v>0.1249</v>
      </c>
      <c r="J44" s="80">
        <f t="shared" ref="J44" si="31">I44*$P$7/1000</f>
        <v>0.376969433</v>
      </c>
      <c r="K44" s="88"/>
      <c r="L44" s="68"/>
      <c r="M44" s="71"/>
      <c r="N44" s="71"/>
      <c r="O44" s="71"/>
      <c r="P44" s="80">
        <f>E44*F44</f>
        <v>72.695039208</v>
      </c>
      <c r="Q44" s="80">
        <f>O44+O45+O46+O47</f>
        <v>0</v>
      </c>
      <c r="R44" s="92">
        <f t="shared" ref="R44" si="32">Q44*1.02*1.05*$R$14</f>
        <v>0</v>
      </c>
    </row>
    <row r="45" ht="13.5" customHeight="1" spans="1:18">
      <c r="A45" s="68"/>
      <c r="B45" s="81"/>
      <c r="C45" s="77"/>
      <c r="D45" s="81"/>
      <c r="E45" s="82"/>
      <c r="F45" s="82"/>
      <c r="G45" s="82"/>
      <c r="H45" s="82"/>
      <c r="I45" s="82"/>
      <c r="J45" s="82"/>
      <c r="K45" s="88"/>
      <c r="L45" s="68"/>
      <c r="M45" s="68"/>
      <c r="N45" s="68"/>
      <c r="O45" s="68"/>
      <c r="P45" s="82"/>
      <c r="Q45" s="82"/>
      <c r="R45" s="93"/>
    </row>
    <row r="46" ht="13.5" customHeight="1" spans="1:18">
      <c r="A46" s="68"/>
      <c r="B46" s="81"/>
      <c r="C46" s="77"/>
      <c r="D46" s="81"/>
      <c r="E46" s="82"/>
      <c r="F46" s="82"/>
      <c r="G46" s="82"/>
      <c r="H46" s="82"/>
      <c r="I46" s="82"/>
      <c r="J46" s="82"/>
      <c r="K46" s="88"/>
      <c r="L46" s="68"/>
      <c r="M46" s="73"/>
      <c r="N46" s="71"/>
      <c r="O46" s="71"/>
      <c r="P46" s="82"/>
      <c r="Q46" s="82"/>
      <c r="R46" s="93"/>
    </row>
    <row r="47" ht="13.5" customHeight="1" spans="1:18">
      <c r="A47" s="68"/>
      <c r="B47" s="83"/>
      <c r="C47" s="78"/>
      <c r="D47" s="83"/>
      <c r="E47" s="84"/>
      <c r="F47" s="84"/>
      <c r="G47" s="84"/>
      <c r="H47" s="84"/>
      <c r="I47" s="84"/>
      <c r="J47" s="84"/>
      <c r="K47" s="88"/>
      <c r="L47" s="68"/>
      <c r="M47" s="68"/>
      <c r="N47" s="68"/>
      <c r="O47" s="68"/>
      <c r="P47" s="84"/>
      <c r="Q47" s="84"/>
      <c r="R47" s="94"/>
    </row>
    <row r="48" ht="13.5" customHeight="1" spans="1:18">
      <c r="A48" s="68">
        <v>9</v>
      </c>
      <c r="B48" s="69" t="s">
        <v>140</v>
      </c>
      <c r="C48" s="70" t="s">
        <v>141</v>
      </c>
      <c r="D48" s="63" t="s">
        <v>142</v>
      </c>
      <c r="E48" s="71">
        <f>35+36.75+12</f>
        <v>83.75</v>
      </c>
      <c r="F48" s="71">
        <f>H48+J48+R48</f>
        <v>0.5274212</v>
      </c>
      <c r="G48" s="71">
        <v>0.186</v>
      </c>
      <c r="H48" s="71">
        <f t="shared" ref="H48" si="33">G48*$P$6/1000</f>
        <v>0.46102146</v>
      </c>
      <c r="I48" s="71">
        <v>0.022</v>
      </c>
      <c r="J48" s="71">
        <f t="shared" ref="J48" si="34">I48*$P$7/1000</f>
        <v>0.06639974</v>
      </c>
      <c r="K48" s="70"/>
      <c r="L48" s="68"/>
      <c r="M48" s="68"/>
      <c r="N48" s="68"/>
      <c r="O48" s="68"/>
      <c r="P48" s="71">
        <f t="shared" ref="P48" si="35">E48*F48</f>
        <v>44.1715255</v>
      </c>
      <c r="Q48" s="71">
        <f t="shared" ref="Q48" si="36">O48+O49+O50+O51</f>
        <v>0</v>
      </c>
      <c r="R48" s="71">
        <f t="shared" ref="R48" si="37">Q48*1.02*1.05*$R$12</f>
        <v>0</v>
      </c>
    </row>
    <row r="49" ht="13.5" customHeight="1" spans="1:18">
      <c r="A49" s="68"/>
      <c r="B49" s="69"/>
      <c r="C49" s="70"/>
      <c r="D49" s="63"/>
      <c r="E49" s="71"/>
      <c r="F49" s="71"/>
      <c r="G49" s="71"/>
      <c r="H49" s="71"/>
      <c r="I49" s="71"/>
      <c r="J49" s="71"/>
      <c r="K49" s="70"/>
      <c r="L49" s="68"/>
      <c r="M49" s="68"/>
      <c r="N49" s="68"/>
      <c r="O49" s="68"/>
      <c r="P49" s="71"/>
      <c r="Q49" s="68"/>
      <c r="R49" s="71"/>
    </row>
    <row r="50" ht="13.5" customHeight="1" spans="1:18">
      <c r="A50" s="68"/>
      <c r="B50" s="69"/>
      <c r="C50" s="70"/>
      <c r="D50" s="63"/>
      <c r="E50" s="71"/>
      <c r="F50" s="71"/>
      <c r="G50" s="71"/>
      <c r="H50" s="71"/>
      <c r="I50" s="71"/>
      <c r="J50" s="71"/>
      <c r="K50" s="70"/>
      <c r="L50" s="68"/>
      <c r="M50" s="68"/>
      <c r="N50" s="68"/>
      <c r="O50" s="68"/>
      <c r="P50" s="71"/>
      <c r="Q50" s="68"/>
      <c r="R50" s="71"/>
    </row>
    <row r="51" ht="34.5" customHeight="1" spans="1:18">
      <c r="A51" s="68"/>
      <c r="B51" s="69"/>
      <c r="C51" s="70"/>
      <c r="D51" s="63"/>
      <c r="E51" s="71"/>
      <c r="F51" s="71"/>
      <c r="G51" s="71"/>
      <c r="H51" s="71"/>
      <c r="I51" s="71"/>
      <c r="J51" s="71"/>
      <c r="K51" s="70"/>
      <c r="L51" s="68"/>
      <c r="M51" s="68"/>
      <c r="N51" s="68"/>
      <c r="O51" s="68"/>
      <c r="P51" s="71"/>
      <c r="Q51" s="68"/>
      <c r="R51" s="71"/>
    </row>
    <row r="52" ht="13.5" customHeight="1" spans="1:18">
      <c r="A52" s="68">
        <v>10</v>
      </c>
      <c r="B52" s="69" t="s">
        <v>143</v>
      </c>
      <c r="C52" s="70" t="s">
        <v>144</v>
      </c>
      <c r="D52" s="63" t="s">
        <v>134</v>
      </c>
      <c r="E52" s="71">
        <f>41.6+59.2+247.6</f>
        <v>348.4</v>
      </c>
      <c r="F52" s="71">
        <f>H52+J52+R52</f>
        <v>0.578384475</v>
      </c>
      <c r="G52" s="71">
        <v>0.223</v>
      </c>
      <c r="H52" s="71">
        <f t="shared" ref="H52" si="38">G52*$P$6/1000</f>
        <v>0.55273003</v>
      </c>
      <c r="I52" s="71">
        <v>0.0085</v>
      </c>
      <c r="J52" s="71">
        <f t="shared" ref="J52" si="39">I52*$P$7/1000</f>
        <v>0.025654445</v>
      </c>
      <c r="K52" s="70"/>
      <c r="L52" s="68"/>
      <c r="M52" s="68"/>
      <c r="N52" s="68"/>
      <c r="O52" s="68"/>
      <c r="P52" s="71">
        <f t="shared" ref="P52" si="40">E52*F52</f>
        <v>201.50915109</v>
      </c>
      <c r="Q52" s="71">
        <f t="shared" ref="Q52" si="41">O52+O53+O54+O55</f>
        <v>0</v>
      </c>
      <c r="R52" s="71">
        <f t="shared" ref="R52" si="42">Q52*1.02*1.05*$R$12</f>
        <v>0</v>
      </c>
    </row>
    <row r="53" ht="13.5" customHeight="1" spans="1:18">
      <c r="A53" s="68"/>
      <c r="B53" s="69"/>
      <c r="C53" s="70"/>
      <c r="D53" s="63"/>
      <c r="E53" s="71"/>
      <c r="F53" s="71"/>
      <c r="G53" s="71"/>
      <c r="H53" s="71"/>
      <c r="I53" s="71"/>
      <c r="J53" s="71"/>
      <c r="K53" s="70"/>
      <c r="L53" s="68"/>
      <c r="M53" s="68"/>
      <c r="N53" s="68"/>
      <c r="O53" s="68"/>
      <c r="P53" s="71"/>
      <c r="Q53" s="68"/>
      <c r="R53" s="71"/>
    </row>
    <row r="54" ht="13.5" customHeight="1" spans="1:18">
      <c r="A54" s="68"/>
      <c r="B54" s="69"/>
      <c r="C54" s="70"/>
      <c r="D54" s="63"/>
      <c r="E54" s="71"/>
      <c r="F54" s="71"/>
      <c r="G54" s="71"/>
      <c r="H54" s="71"/>
      <c r="I54" s="71"/>
      <c r="J54" s="71"/>
      <c r="K54" s="70"/>
      <c r="L54" s="68"/>
      <c r="M54" s="68"/>
      <c r="N54" s="68"/>
      <c r="O54" s="68"/>
      <c r="P54" s="71"/>
      <c r="Q54" s="68"/>
      <c r="R54" s="71"/>
    </row>
    <row r="55" ht="34.5" customHeight="1" spans="1:18">
      <c r="A55" s="68"/>
      <c r="B55" s="69"/>
      <c r="C55" s="70"/>
      <c r="D55" s="63"/>
      <c r="E55" s="71"/>
      <c r="F55" s="71"/>
      <c r="G55" s="71"/>
      <c r="H55" s="71"/>
      <c r="I55" s="71"/>
      <c r="J55" s="71"/>
      <c r="K55" s="70"/>
      <c r="L55" s="68"/>
      <c r="M55" s="68"/>
      <c r="N55" s="68"/>
      <c r="O55" s="68"/>
      <c r="P55" s="71"/>
      <c r="Q55" s="68"/>
      <c r="R55" s="71"/>
    </row>
    <row r="56" ht="13.5" customHeight="1" spans="1:18">
      <c r="A56" s="68">
        <v>11</v>
      </c>
      <c r="B56" s="69" t="s">
        <v>145</v>
      </c>
      <c r="C56" s="70" t="s">
        <v>146</v>
      </c>
      <c r="D56" s="63" t="s">
        <v>147</v>
      </c>
      <c r="E56" s="71">
        <v>1</v>
      </c>
      <c r="F56" s="71">
        <f>H56+J56+R56</f>
        <v>7.5815112</v>
      </c>
      <c r="G56" s="71">
        <v>2.73</v>
      </c>
      <c r="H56" s="71">
        <f t="shared" ref="H56" si="43">G56*$P$6/1000</f>
        <v>6.7666053</v>
      </c>
      <c r="I56" s="71">
        <v>0.27</v>
      </c>
      <c r="J56" s="71">
        <f t="shared" ref="J56" si="44">I56*$P$7/1000</f>
        <v>0.8149059</v>
      </c>
      <c r="K56" s="70"/>
      <c r="L56" s="68"/>
      <c r="M56" s="68"/>
      <c r="N56" s="68"/>
      <c r="O56" s="68"/>
      <c r="P56" s="71">
        <f t="shared" ref="P56" si="45">E56*F56</f>
        <v>7.5815112</v>
      </c>
      <c r="Q56" s="71">
        <f t="shared" ref="Q56" si="46">O56+O57+O58+O59</f>
        <v>0</v>
      </c>
      <c r="R56" s="71">
        <f t="shared" ref="R56" si="47">Q56*1.02*1.05*$R$12</f>
        <v>0</v>
      </c>
    </row>
    <row r="57" ht="13.5" customHeight="1" spans="1:18">
      <c r="A57" s="68"/>
      <c r="B57" s="69"/>
      <c r="C57" s="70"/>
      <c r="D57" s="63"/>
      <c r="E57" s="71"/>
      <c r="F57" s="71"/>
      <c r="G57" s="71"/>
      <c r="H57" s="71"/>
      <c r="I57" s="71"/>
      <c r="J57" s="71"/>
      <c r="K57" s="70"/>
      <c r="L57" s="68"/>
      <c r="M57" s="68"/>
      <c r="N57" s="68"/>
      <c r="O57" s="68"/>
      <c r="P57" s="71"/>
      <c r="Q57" s="68"/>
      <c r="R57" s="71"/>
    </row>
    <row r="58" ht="13.5" customHeight="1" spans="1:18">
      <c r="A58" s="68"/>
      <c r="B58" s="69"/>
      <c r="C58" s="70"/>
      <c r="D58" s="63"/>
      <c r="E58" s="71"/>
      <c r="F58" s="71"/>
      <c r="G58" s="71"/>
      <c r="H58" s="71"/>
      <c r="I58" s="71"/>
      <c r="J58" s="71"/>
      <c r="K58" s="70"/>
      <c r="L58" s="68"/>
      <c r="M58" s="68"/>
      <c r="N58" s="68"/>
      <c r="O58" s="68"/>
      <c r="P58" s="71"/>
      <c r="Q58" s="68"/>
      <c r="R58" s="71"/>
    </row>
    <row r="59" ht="34.5" customHeight="1" spans="1:18">
      <c r="A59" s="68"/>
      <c r="B59" s="69"/>
      <c r="C59" s="70"/>
      <c r="D59" s="63"/>
      <c r="E59" s="71"/>
      <c r="F59" s="71"/>
      <c r="G59" s="71"/>
      <c r="H59" s="71"/>
      <c r="I59" s="71"/>
      <c r="J59" s="71"/>
      <c r="K59" s="70"/>
      <c r="L59" s="68"/>
      <c r="M59" s="68"/>
      <c r="N59" s="68"/>
      <c r="O59" s="68"/>
      <c r="P59" s="71"/>
      <c r="Q59" s="68"/>
      <c r="R59" s="71"/>
    </row>
    <row r="60" ht="13.5" customHeight="1" spans="1:18">
      <c r="A60" s="68">
        <v>12</v>
      </c>
      <c r="B60" s="69" t="s">
        <v>148</v>
      </c>
      <c r="C60" s="70" t="s">
        <v>149</v>
      </c>
      <c r="D60" s="63" t="s">
        <v>150</v>
      </c>
      <c r="E60" s="71">
        <f>5+2+20</f>
        <v>27</v>
      </c>
      <c r="F60" s="71">
        <v>4</v>
      </c>
      <c r="G60" s="71">
        <v>0</v>
      </c>
      <c r="H60" s="71">
        <f t="shared" ref="H60" si="48">G60*$P$6/1000</f>
        <v>0</v>
      </c>
      <c r="I60" s="71">
        <v>0</v>
      </c>
      <c r="J60" s="71">
        <f t="shared" ref="J60" si="49">I60*$P$7/1000</f>
        <v>0</v>
      </c>
      <c r="K60" s="70"/>
      <c r="L60" s="68"/>
      <c r="M60" s="68"/>
      <c r="N60" s="68"/>
      <c r="O60" s="68"/>
      <c r="P60" s="71">
        <f t="shared" ref="P60" si="50">E60*F60</f>
        <v>108</v>
      </c>
      <c r="Q60" s="71">
        <f t="shared" ref="Q60" si="51">O60+O61+O62+O63</f>
        <v>0</v>
      </c>
      <c r="R60" s="71">
        <f t="shared" ref="R60" si="52">Q60*1.02*1.05*$R$12</f>
        <v>0</v>
      </c>
    </row>
    <row r="61" ht="13.5" customHeight="1" spans="1:18">
      <c r="A61" s="68"/>
      <c r="B61" s="69"/>
      <c r="C61" s="70"/>
      <c r="D61" s="63"/>
      <c r="E61" s="71"/>
      <c r="F61" s="71"/>
      <c r="G61" s="71"/>
      <c r="H61" s="71"/>
      <c r="I61" s="71"/>
      <c r="J61" s="71"/>
      <c r="K61" s="70"/>
      <c r="L61" s="68"/>
      <c r="M61" s="68"/>
      <c r="N61" s="68"/>
      <c r="O61" s="68"/>
      <c r="P61" s="71"/>
      <c r="Q61" s="68"/>
      <c r="R61" s="71"/>
    </row>
    <row r="62" ht="13.5" customHeight="1" spans="1:18">
      <c r="A62" s="68"/>
      <c r="B62" s="69"/>
      <c r="C62" s="70"/>
      <c r="D62" s="63"/>
      <c r="E62" s="71"/>
      <c r="F62" s="71"/>
      <c r="G62" s="71"/>
      <c r="H62" s="71"/>
      <c r="I62" s="71"/>
      <c r="J62" s="71"/>
      <c r="K62" s="70"/>
      <c r="L62" s="68"/>
      <c r="M62" s="68"/>
      <c r="N62" s="68"/>
      <c r="O62" s="68"/>
      <c r="P62" s="71"/>
      <c r="Q62" s="68"/>
      <c r="R62" s="71"/>
    </row>
    <row r="63" ht="34.5" customHeight="1" spans="1:18">
      <c r="A63" s="68"/>
      <c r="B63" s="69"/>
      <c r="C63" s="70"/>
      <c r="D63" s="63"/>
      <c r="E63" s="71"/>
      <c r="F63" s="71"/>
      <c r="G63" s="71"/>
      <c r="H63" s="71"/>
      <c r="I63" s="71"/>
      <c r="J63" s="71"/>
      <c r="K63" s="70"/>
      <c r="L63" s="68"/>
      <c r="M63" s="68"/>
      <c r="N63" s="68"/>
      <c r="O63" s="68"/>
      <c r="P63" s="71"/>
      <c r="Q63" s="68"/>
      <c r="R63" s="71"/>
    </row>
    <row r="64" ht="13.5" customHeight="1" spans="1:18">
      <c r="A64" s="68">
        <v>13</v>
      </c>
      <c r="B64" s="69" t="s">
        <v>148</v>
      </c>
      <c r="C64" s="70" t="s">
        <v>151</v>
      </c>
      <c r="D64" s="63" t="s">
        <v>150</v>
      </c>
      <c r="E64" s="71">
        <f>4+6+8</f>
        <v>18</v>
      </c>
      <c r="F64" s="71">
        <v>2.5</v>
      </c>
      <c r="G64" s="71">
        <v>0</v>
      </c>
      <c r="H64" s="71">
        <f t="shared" ref="H64" si="53">G64*$P$6/1000</f>
        <v>0</v>
      </c>
      <c r="I64" s="71">
        <v>0</v>
      </c>
      <c r="J64" s="71">
        <f t="shared" ref="J64" si="54">I64*$P$7/1000</f>
        <v>0</v>
      </c>
      <c r="K64" s="70"/>
      <c r="L64" s="68"/>
      <c r="M64" s="68"/>
      <c r="N64" s="68"/>
      <c r="O64" s="68"/>
      <c r="P64" s="71">
        <f t="shared" ref="P64" si="55">E64*F64</f>
        <v>45</v>
      </c>
      <c r="Q64" s="71">
        <f t="shared" ref="Q64" si="56">O64+O65+O66+O67</f>
        <v>0</v>
      </c>
      <c r="R64" s="71">
        <f t="shared" ref="R64" si="57">Q64*1.02*1.05*$R$12</f>
        <v>0</v>
      </c>
    </row>
    <row r="65" ht="13.5" customHeight="1" spans="1:18">
      <c r="A65" s="68"/>
      <c r="B65" s="69"/>
      <c r="C65" s="70"/>
      <c r="D65" s="63"/>
      <c r="E65" s="71"/>
      <c r="F65" s="71"/>
      <c r="G65" s="71"/>
      <c r="H65" s="71"/>
      <c r="I65" s="71"/>
      <c r="J65" s="71"/>
      <c r="K65" s="70"/>
      <c r="L65" s="68"/>
      <c r="M65" s="68"/>
      <c r="N65" s="68"/>
      <c r="O65" s="68"/>
      <c r="P65" s="71"/>
      <c r="Q65" s="68"/>
      <c r="R65" s="71"/>
    </row>
    <row r="66" ht="13.5" customHeight="1" spans="1:18">
      <c r="A66" s="68"/>
      <c r="B66" s="69"/>
      <c r="C66" s="70"/>
      <c r="D66" s="63"/>
      <c r="E66" s="71"/>
      <c r="F66" s="71"/>
      <c r="G66" s="71"/>
      <c r="H66" s="71"/>
      <c r="I66" s="71"/>
      <c r="J66" s="71"/>
      <c r="K66" s="70"/>
      <c r="L66" s="68"/>
      <c r="M66" s="68"/>
      <c r="N66" s="68"/>
      <c r="O66" s="68"/>
      <c r="P66" s="71"/>
      <c r="Q66" s="68"/>
      <c r="R66" s="71"/>
    </row>
    <row r="67" ht="34.5" customHeight="1" spans="1:18">
      <c r="A67" s="68"/>
      <c r="B67" s="69"/>
      <c r="C67" s="70"/>
      <c r="D67" s="63"/>
      <c r="E67" s="71"/>
      <c r="F67" s="71"/>
      <c r="G67" s="71"/>
      <c r="H67" s="71"/>
      <c r="I67" s="71"/>
      <c r="J67" s="71"/>
      <c r="K67" s="70"/>
      <c r="L67" s="68"/>
      <c r="M67" s="68"/>
      <c r="N67" s="68"/>
      <c r="O67" s="68"/>
      <c r="P67" s="71"/>
      <c r="Q67" s="68"/>
      <c r="R67" s="71"/>
    </row>
    <row r="68" ht="13.5" customHeight="1" spans="1:18">
      <c r="A68" s="68">
        <v>14</v>
      </c>
      <c r="B68" s="69" t="s">
        <v>152</v>
      </c>
      <c r="C68" s="70" t="s">
        <v>153</v>
      </c>
      <c r="D68" s="63" t="s">
        <v>122</v>
      </c>
      <c r="E68" s="73">
        <f>E24*2.5+E28+E36*0.15*0.3*1.5+E40*1.2+E44*0.06*0.8+E48*0.03*1.5+60.422</f>
        <v>235.70175</v>
      </c>
      <c r="F68" s="71">
        <f>H68+J68+R68</f>
        <v>3.707797</v>
      </c>
      <c r="G68" s="71">
        <v>0.4</v>
      </c>
      <c r="H68" s="71">
        <f t="shared" ref="H68" si="58">G68*$P$6/1000</f>
        <v>0.991444</v>
      </c>
      <c r="I68" s="71">
        <v>0.9</v>
      </c>
      <c r="J68" s="71">
        <f t="shared" ref="J68" si="59">I68*$P$7/1000</f>
        <v>2.716353</v>
      </c>
      <c r="K68" s="70"/>
      <c r="L68" s="68"/>
      <c r="M68" s="68"/>
      <c r="N68" s="68"/>
      <c r="O68" s="68"/>
      <c r="P68" s="71">
        <f>E68*F68</f>
        <v>873.93424154475</v>
      </c>
      <c r="Q68" s="71">
        <f t="shared" ref="Q68" si="60">O68+O69+O70+O71</f>
        <v>0</v>
      </c>
      <c r="R68" s="71">
        <f t="shared" ref="R68" si="61">Q68*1.02*1.05*$R$12</f>
        <v>0</v>
      </c>
    </row>
    <row r="69" ht="13.5" customHeight="1" spans="1:18">
      <c r="A69" s="68"/>
      <c r="B69" s="69"/>
      <c r="C69" s="70"/>
      <c r="D69" s="63"/>
      <c r="E69" s="73"/>
      <c r="F69" s="71"/>
      <c r="G69" s="71"/>
      <c r="H69" s="71"/>
      <c r="I69" s="71"/>
      <c r="J69" s="71"/>
      <c r="K69" s="70"/>
      <c r="L69" s="68"/>
      <c r="M69" s="68"/>
      <c r="N69" s="68"/>
      <c r="O69" s="68"/>
      <c r="P69" s="71"/>
      <c r="Q69" s="68"/>
      <c r="R69" s="71"/>
    </row>
    <row r="70" ht="13.5" customHeight="1" spans="1:18">
      <c r="A70" s="68"/>
      <c r="B70" s="69"/>
      <c r="C70" s="70"/>
      <c r="D70" s="63"/>
      <c r="E70" s="73"/>
      <c r="F70" s="71"/>
      <c r="G70" s="71"/>
      <c r="H70" s="71"/>
      <c r="I70" s="71"/>
      <c r="J70" s="71"/>
      <c r="K70" s="70"/>
      <c r="L70" s="68"/>
      <c r="M70" s="68"/>
      <c r="N70" s="68"/>
      <c r="O70" s="68"/>
      <c r="P70" s="71"/>
      <c r="Q70" s="68"/>
      <c r="R70" s="71"/>
    </row>
    <row r="71" ht="25.5" customHeight="1" spans="1:18">
      <c r="A71" s="68"/>
      <c r="B71" s="69"/>
      <c r="C71" s="70"/>
      <c r="D71" s="63"/>
      <c r="E71" s="73"/>
      <c r="F71" s="71"/>
      <c r="G71" s="71"/>
      <c r="H71" s="71"/>
      <c r="I71" s="71"/>
      <c r="J71" s="71"/>
      <c r="K71" s="70"/>
      <c r="L71" s="68"/>
      <c r="M71" s="68"/>
      <c r="N71" s="68"/>
      <c r="O71" s="68"/>
      <c r="P71" s="71"/>
      <c r="Q71" s="68"/>
      <c r="R71" s="71"/>
    </row>
    <row r="72" ht="18.75" customHeight="1" spans="1:18">
      <c r="A72" s="95" t="s">
        <v>154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106"/>
      <c r="P72" s="107">
        <f>SUM(P16:P71)</f>
        <v>3191.31722112275</v>
      </c>
      <c r="Q72" s="68"/>
      <c r="R72" s="68"/>
    </row>
    <row r="73" ht="22.5" customHeight="1" spans="1:18">
      <c r="A73" s="97" t="s">
        <v>155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</row>
    <row r="74" ht="12.75" customHeight="1" spans="1:18">
      <c r="A74" s="68">
        <v>1</v>
      </c>
      <c r="B74" s="79" t="s">
        <v>156</v>
      </c>
      <c r="C74" s="76" t="s">
        <v>157</v>
      </c>
      <c r="D74" s="72" t="s">
        <v>142</v>
      </c>
      <c r="E74" s="80">
        <f>E138+E150</f>
        <v>1238</v>
      </c>
      <c r="F74" s="71">
        <f>H74+J74+R74</f>
        <v>0.013581765</v>
      </c>
      <c r="G74" s="73">
        <v>0</v>
      </c>
      <c r="H74" s="71">
        <f t="shared" ref="H74" si="62">G74*$P$6/1000</f>
        <v>0</v>
      </c>
      <c r="I74" s="100">
        <f>0.45/100</f>
        <v>0.0045</v>
      </c>
      <c r="J74" s="71">
        <f t="shared" ref="J74" si="63">I74*$P$7/1000</f>
        <v>0.013581765</v>
      </c>
      <c r="K74" s="108"/>
      <c r="L74" s="109"/>
      <c r="M74" s="109"/>
      <c r="N74" s="71"/>
      <c r="O74" s="71"/>
      <c r="P74" s="71">
        <f>E74*F74</f>
        <v>16.81422507</v>
      </c>
      <c r="Q74" s="71">
        <f t="shared" ref="Q74" si="64">O74+O75+O76+O77</f>
        <v>0</v>
      </c>
      <c r="R74" s="71">
        <f t="shared" ref="R74" si="65">Q74*1.02*1.05*$R$12</f>
        <v>0</v>
      </c>
    </row>
    <row r="75" ht="12.75" customHeight="1" spans="1:18">
      <c r="A75" s="68"/>
      <c r="B75" s="81"/>
      <c r="C75" s="77"/>
      <c r="D75" s="74"/>
      <c r="E75" s="82"/>
      <c r="F75" s="71"/>
      <c r="G75" s="73"/>
      <c r="H75" s="71"/>
      <c r="I75" s="100"/>
      <c r="J75" s="71"/>
      <c r="K75" s="108"/>
      <c r="L75" s="109"/>
      <c r="M75" s="109"/>
      <c r="N75" s="71"/>
      <c r="O75" s="71"/>
      <c r="P75" s="71"/>
      <c r="Q75" s="68"/>
      <c r="R75" s="71"/>
    </row>
    <row r="76" ht="12.75" customHeight="1" spans="1:18">
      <c r="A76" s="68"/>
      <c r="B76" s="81"/>
      <c r="C76" s="77"/>
      <c r="D76" s="74"/>
      <c r="E76" s="82"/>
      <c r="F76" s="71"/>
      <c r="G76" s="73"/>
      <c r="H76" s="71"/>
      <c r="I76" s="100"/>
      <c r="J76" s="71"/>
      <c r="K76" s="108"/>
      <c r="L76" s="109"/>
      <c r="M76" s="109"/>
      <c r="N76" s="71"/>
      <c r="O76" s="71"/>
      <c r="P76" s="71"/>
      <c r="Q76" s="68"/>
      <c r="R76" s="71"/>
    </row>
    <row r="77" ht="12.75" customHeight="1" spans="1:18">
      <c r="A77" s="68"/>
      <c r="B77" s="83"/>
      <c r="C77" s="78"/>
      <c r="D77" s="75"/>
      <c r="E77" s="84"/>
      <c r="F77" s="71"/>
      <c r="G77" s="73"/>
      <c r="H77" s="71"/>
      <c r="I77" s="100"/>
      <c r="J77" s="71"/>
      <c r="K77" s="108"/>
      <c r="L77" s="109"/>
      <c r="M77" s="109"/>
      <c r="N77" s="71"/>
      <c r="O77" s="71"/>
      <c r="P77" s="71"/>
      <c r="Q77" s="68"/>
      <c r="R77" s="71"/>
    </row>
    <row r="78" ht="12.75" customHeight="1" spans="1:18">
      <c r="A78" s="68">
        <v>2</v>
      </c>
      <c r="B78" s="79" t="s">
        <v>158</v>
      </c>
      <c r="C78" s="76" t="s">
        <v>159</v>
      </c>
      <c r="D78" s="72" t="s">
        <v>142</v>
      </c>
      <c r="E78" s="80">
        <f>E138+E150</f>
        <v>1238</v>
      </c>
      <c r="F78" s="71">
        <f>H78+J78+R78</f>
        <v>0.247861</v>
      </c>
      <c r="G78" s="73">
        <f>10/100</f>
        <v>0.1</v>
      </c>
      <c r="H78" s="71">
        <f t="shared" ref="H78" si="66">G78*$P$6/1000</f>
        <v>0.247861</v>
      </c>
      <c r="I78" s="73">
        <v>0</v>
      </c>
      <c r="J78" s="71">
        <f t="shared" ref="J78" si="67">I78*$P$7/1000</f>
        <v>0</v>
      </c>
      <c r="K78" s="108"/>
      <c r="L78" s="109"/>
      <c r="M78" s="109"/>
      <c r="N78" s="71"/>
      <c r="O78" s="71"/>
      <c r="P78" s="71">
        <f>E78*F78</f>
        <v>306.851918</v>
      </c>
      <c r="Q78" s="71">
        <f t="shared" ref="Q78" si="68">O78+O79+O80+O81</f>
        <v>0</v>
      </c>
      <c r="R78" s="71">
        <f t="shared" ref="R78" si="69">Q78*1.02*1.05*$R$12</f>
        <v>0</v>
      </c>
    </row>
    <row r="79" ht="12.75" customHeight="1" spans="1:18">
      <c r="A79" s="68"/>
      <c r="B79" s="81"/>
      <c r="C79" s="77"/>
      <c r="D79" s="74"/>
      <c r="E79" s="82"/>
      <c r="F79" s="71"/>
      <c r="G79" s="73"/>
      <c r="H79" s="71"/>
      <c r="I79" s="73"/>
      <c r="J79" s="71"/>
      <c r="K79" s="108"/>
      <c r="L79" s="109"/>
      <c r="M79" s="109"/>
      <c r="N79" s="71"/>
      <c r="O79" s="71"/>
      <c r="P79" s="71"/>
      <c r="Q79" s="68"/>
      <c r="R79" s="71"/>
    </row>
    <row r="80" ht="12.75" customHeight="1" spans="1:18">
      <c r="A80" s="68"/>
      <c r="B80" s="81"/>
      <c r="C80" s="77"/>
      <c r="D80" s="74"/>
      <c r="E80" s="82"/>
      <c r="F80" s="71"/>
      <c r="G80" s="73"/>
      <c r="H80" s="71"/>
      <c r="I80" s="73"/>
      <c r="J80" s="71"/>
      <c r="K80" s="108"/>
      <c r="L80" s="109"/>
      <c r="M80" s="109"/>
      <c r="N80" s="71"/>
      <c r="O80" s="71"/>
      <c r="P80" s="71"/>
      <c r="Q80" s="68"/>
      <c r="R80" s="71"/>
    </row>
    <row r="81" ht="12.75" customHeight="1" spans="1:18">
      <c r="A81" s="68"/>
      <c r="B81" s="83"/>
      <c r="C81" s="78"/>
      <c r="D81" s="75"/>
      <c r="E81" s="84"/>
      <c r="F81" s="71"/>
      <c r="G81" s="73"/>
      <c r="H81" s="71"/>
      <c r="I81" s="73"/>
      <c r="J81" s="71"/>
      <c r="K81" s="108"/>
      <c r="L81" s="109"/>
      <c r="M81" s="109"/>
      <c r="N81" s="71"/>
      <c r="O81" s="71"/>
      <c r="P81" s="71"/>
      <c r="Q81" s="68"/>
      <c r="R81" s="71"/>
    </row>
    <row r="82" ht="12.75" customHeight="1" spans="1:18">
      <c r="A82" s="68">
        <v>3</v>
      </c>
      <c r="B82" s="70" t="s">
        <v>160</v>
      </c>
      <c r="C82" s="70" t="s">
        <v>161</v>
      </c>
      <c r="D82" s="98" t="s">
        <v>125</v>
      </c>
      <c r="E82" s="99">
        <f>80*1.5*0.5</f>
        <v>60</v>
      </c>
      <c r="F82" s="99">
        <f>H82+J82+R82</f>
        <v>0.5009002236</v>
      </c>
      <c r="G82" s="100">
        <v>0.00827</v>
      </c>
      <c r="H82" s="99">
        <f t="shared" ref="H82" si="70">G82*$P$6/1000</f>
        <v>0.0204981047</v>
      </c>
      <c r="I82" s="100">
        <f>159.17/1000</f>
        <v>0.15917</v>
      </c>
      <c r="J82" s="99">
        <f t="shared" ref="J82" si="71">I82*$P$7/1000</f>
        <v>0.4804021189</v>
      </c>
      <c r="K82" s="108"/>
      <c r="L82" s="108"/>
      <c r="M82" s="108"/>
      <c r="N82" s="88"/>
      <c r="O82" s="110"/>
      <c r="P82" s="99">
        <f t="shared" ref="P82" si="72">E82*F82</f>
        <v>30.054013416</v>
      </c>
      <c r="Q82" s="99">
        <f>O82+O83+O84+O85</f>
        <v>0</v>
      </c>
      <c r="R82" s="99">
        <f t="shared" ref="R82" si="73">Q82*1.02*1.05*$R$12</f>
        <v>0</v>
      </c>
    </row>
    <row r="83" spans="1:18">
      <c r="A83" s="68"/>
      <c r="B83" s="70"/>
      <c r="C83" s="70"/>
      <c r="D83" s="98"/>
      <c r="E83" s="99"/>
      <c r="F83" s="99"/>
      <c r="G83" s="100"/>
      <c r="H83" s="99"/>
      <c r="I83" s="100"/>
      <c r="J83" s="99"/>
      <c r="K83" s="108"/>
      <c r="L83" s="108"/>
      <c r="M83" s="108"/>
      <c r="N83" s="88"/>
      <c r="O83" s="110"/>
      <c r="P83" s="99"/>
      <c r="Q83" s="113"/>
      <c r="R83" s="99"/>
    </row>
    <row r="84" spans="1:18">
      <c r="A84" s="68"/>
      <c r="B84" s="70"/>
      <c r="C84" s="70"/>
      <c r="D84" s="98"/>
      <c r="E84" s="99"/>
      <c r="F84" s="99"/>
      <c r="G84" s="100"/>
      <c r="H84" s="99"/>
      <c r="I84" s="100"/>
      <c r="J84" s="99"/>
      <c r="K84" s="108"/>
      <c r="L84" s="108"/>
      <c r="M84" s="111"/>
      <c r="N84" s="88"/>
      <c r="O84" s="110"/>
      <c r="P84" s="99"/>
      <c r="Q84" s="113"/>
      <c r="R84" s="99"/>
    </row>
    <row r="85" spans="1:18">
      <c r="A85" s="68"/>
      <c r="B85" s="70"/>
      <c r="C85" s="70"/>
      <c r="D85" s="98"/>
      <c r="E85" s="99"/>
      <c r="F85" s="99"/>
      <c r="G85" s="100"/>
      <c r="H85" s="99"/>
      <c r="I85" s="100"/>
      <c r="J85" s="99"/>
      <c r="K85" s="108"/>
      <c r="L85" s="108"/>
      <c r="M85" s="108"/>
      <c r="N85" s="88"/>
      <c r="O85" s="110"/>
      <c r="P85" s="99"/>
      <c r="Q85" s="113"/>
      <c r="R85" s="99"/>
    </row>
    <row r="86" ht="12.75" customHeight="1" spans="1:18">
      <c r="A86" s="68">
        <v>4</v>
      </c>
      <c r="B86" s="70" t="s">
        <v>162</v>
      </c>
      <c r="C86" s="70" t="s">
        <v>163</v>
      </c>
      <c r="D86" s="98" t="s">
        <v>125</v>
      </c>
      <c r="E86" s="99">
        <f>80*1.5*0.5</f>
        <v>60</v>
      </c>
      <c r="F86" s="99">
        <f>H86+J86+R86</f>
        <v>0.6296801399</v>
      </c>
      <c r="G86" s="100">
        <f>6.49/1000</f>
        <v>0.00649</v>
      </c>
      <c r="H86" s="99">
        <f t="shared" ref="H86" si="74">G86*$P$6/1000</f>
        <v>0.0160861789</v>
      </c>
      <c r="I86" s="100">
        <v>0.2033</v>
      </c>
      <c r="J86" s="99">
        <f t="shared" ref="J86" si="75">I86*$P$7/1000</f>
        <v>0.613593961</v>
      </c>
      <c r="K86" s="108"/>
      <c r="L86" s="108"/>
      <c r="M86" s="108"/>
      <c r="N86" s="88"/>
      <c r="O86" s="110"/>
      <c r="P86" s="99">
        <f t="shared" ref="P86" si="76">E86*F86</f>
        <v>37.780808394</v>
      </c>
      <c r="Q86" s="99">
        <f>O86+O87+O88+O89</f>
        <v>0</v>
      </c>
      <c r="R86" s="99">
        <f t="shared" ref="R86" si="77">Q86*1.02*1.05*$R$12</f>
        <v>0</v>
      </c>
    </row>
    <row r="87" spans="1:18">
      <c r="A87" s="68"/>
      <c r="B87" s="70"/>
      <c r="C87" s="70"/>
      <c r="D87" s="98"/>
      <c r="E87" s="99"/>
      <c r="F87" s="99"/>
      <c r="G87" s="100"/>
      <c r="H87" s="99"/>
      <c r="I87" s="100"/>
      <c r="J87" s="99"/>
      <c r="K87" s="108"/>
      <c r="L87" s="108"/>
      <c r="M87" s="108"/>
      <c r="N87" s="88"/>
      <c r="O87" s="110"/>
      <c r="P87" s="99"/>
      <c r="Q87" s="113"/>
      <c r="R87" s="99"/>
    </row>
    <row r="88" spans="1:18">
      <c r="A88" s="68"/>
      <c r="B88" s="70"/>
      <c r="C88" s="70"/>
      <c r="D88" s="98"/>
      <c r="E88" s="99"/>
      <c r="F88" s="99"/>
      <c r="G88" s="100"/>
      <c r="H88" s="99"/>
      <c r="I88" s="100"/>
      <c r="J88" s="99"/>
      <c r="K88" s="108"/>
      <c r="L88" s="108"/>
      <c r="M88" s="111"/>
      <c r="N88" s="88"/>
      <c r="O88" s="110"/>
      <c r="P88" s="99"/>
      <c r="Q88" s="113"/>
      <c r="R88" s="99"/>
    </row>
    <row r="89" spans="1:18">
      <c r="A89" s="68"/>
      <c r="B89" s="70"/>
      <c r="C89" s="70"/>
      <c r="D89" s="98"/>
      <c r="E89" s="99"/>
      <c r="F89" s="99"/>
      <c r="G89" s="100"/>
      <c r="H89" s="99"/>
      <c r="I89" s="100"/>
      <c r="J89" s="99"/>
      <c r="K89" s="108"/>
      <c r="L89" s="108"/>
      <c r="M89" s="108"/>
      <c r="N89" s="88"/>
      <c r="O89" s="110"/>
      <c r="P89" s="99"/>
      <c r="Q89" s="113"/>
      <c r="R89" s="99"/>
    </row>
    <row r="90" ht="12.75" customHeight="1" spans="1:18">
      <c r="A90" s="68">
        <v>5</v>
      </c>
      <c r="B90" s="79" t="s">
        <v>164</v>
      </c>
      <c r="C90" s="70" t="s">
        <v>165</v>
      </c>
      <c r="D90" s="101" t="s">
        <v>125</v>
      </c>
      <c r="E90" s="80">
        <f>1.3+(1.5+1.65+0.5)+1.2</f>
        <v>6.15</v>
      </c>
      <c r="F90" s="71">
        <f>H90+J90+R90</f>
        <v>10.5409834</v>
      </c>
      <c r="G90" s="73">
        <v>1.82</v>
      </c>
      <c r="H90" s="71">
        <f t="shared" ref="H90" si="78">G90*$P$6/1000</f>
        <v>4.5110702</v>
      </c>
      <c r="I90" s="73">
        <v>1.06</v>
      </c>
      <c r="J90" s="71">
        <f t="shared" ref="J90" si="79">I90*$P$7/1000</f>
        <v>3.1992602</v>
      </c>
      <c r="K90" s="112"/>
      <c r="L90" s="109"/>
      <c r="M90" s="109"/>
      <c r="N90" s="71"/>
      <c r="O90" s="71"/>
      <c r="P90" s="71">
        <f>E90*F90</f>
        <v>64.82704791</v>
      </c>
      <c r="Q90" s="71">
        <f t="shared" ref="Q90" si="80">O90+O91+O92+O93</f>
        <v>2.5</v>
      </c>
      <c r="R90" s="71">
        <f t="shared" ref="R90" si="81">Q90*1.02*1.05*$R$12</f>
        <v>2.830653</v>
      </c>
    </row>
    <row r="91" ht="12.75" customHeight="1" spans="1:18">
      <c r="A91" s="68"/>
      <c r="B91" s="81"/>
      <c r="C91" s="70"/>
      <c r="D91" s="102"/>
      <c r="E91" s="82"/>
      <c r="F91" s="71"/>
      <c r="G91" s="73"/>
      <c r="H91" s="71"/>
      <c r="I91" s="73"/>
      <c r="J91" s="71"/>
      <c r="K91" s="112" t="s">
        <v>166</v>
      </c>
      <c r="L91" s="109" t="s">
        <v>167</v>
      </c>
      <c r="M91" s="109">
        <v>1</v>
      </c>
      <c r="N91" s="71">
        <v>2.5</v>
      </c>
      <c r="O91" s="71">
        <f t="shared" ref="O91" si="82">M91*N91</f>
        <v>2.5</v>
      </c>
      <c r="P91" s="71"/>
      <c r="Q91" s="68"/>
      <c r="R91" s="71"/>
    </row>
    <row r="92" ht="12.75" customHeight="1" spans="1:18">
      <c r="A92" s="68"/>
      <c r="B92" s="81"/>
      <c r="C92" s="70"/>
      <c r="D92" s="102"/>
      <c r="E92" s="82"/>
      <c r="F92" s="71"/>
      <c r="G92" s="73"/>
      <c r="H92" s="71"/>
      <c r="I92" s="73"/>
      <c r="J92" s="71"/>
      <c r="K92" s="112"/>
      <c r="L92" s="109"/>
      <c r="M92" s="109"/>
      <c r="N92" s="71"/>
      <c r="O92" s="71"/>
      <c r="P92" s="71"/>
      <c r="Q92" s="68"/>
      <c r="R92" s="71"/>
    </row>
    <row r="93" ht="12.75" customHeight="1" spans="1:18">
      <c r="A93" s="68"/>
      <c r="B93" s="83"/>
      <c r="C93" s="70"/>
      <c r="D93" s="103"/>
      <c r="E93" s="84"/>
      <c r="F93" s="71"/>
      <c r="G93" s="73"/>
      <c r="H93" s="71"/>
      <c r="I93" s="73"/>
      <c r="J93" s="71"/>
      <c r="K93" s="112"/>
      <c r="L93" s="109"/>
      <c r="M93" s="109"/>
      <c r="N93" s="71"/>
      <c r="O93" s="71"/>
      <c r="P93" s="71"/>
      <c r="Q93" s="68"/>
      <c r="R93" s="71"/>
    </row>
    <row r="94" s="49" customFormat="1" ht="13.5" customHeight="1" spans="1:18">
      <c r="A94" s="68">
        <v>6</v>
      </c>
      <c r="B94" s="104" t="s">
        <v>168</v>
      </c>
      <c r="C94" s="105" t="s">
        <v>169</v>
      </c>
      <c r="D94" s="98" t="s">
        <v>125</v>
      </c>
      <c r="E94" s="99">
        <f>1.3+22.5+2.5</f>
        <v>26.3</v>
      </c>
      <c r="F94" s="99">
        <f>H94+J94+R94</f>
        <v>42.433988</v>
      </c>
      <c r="G94" s="99">
        <v>1.55</v>
      </c>
      <c r="H94" s="99">
        <f t="shared" ref="H94" si="83">G94*$P$6/1000</f>
        <v>3.8418455</v>
      </c>
      <c r="I94" s="99">
        <v>0.33</v>
      </c>
      <c r="J94" s="99">
        <f t="shared" ref="J94" si="84">I94*$P$7/1000</f>
        <v>0.9959961</v>
      </c>
      <c r="K94" s="105" t="s">
        <v>170</v>
      </c>
      <c r="L94" s="113" t="s">
        <v>167</v>
      </c>
      <c r="M94" s="113">
        <v>1.02</v>
      </c>
      <c r="N94" s="99">
        <v>29.5</v>
      </c>
      <c r="O94" s="99">
        <f>M94*N94</f>
        <v>30.09</v>
      </c>
      <c r="P94" s="99">
        <f t="shared" ref="P94" si="85">E94*F94</f>
        <v>1116.0138844</v>
      </c>
      <c r="Q94" s="99">
        <f t="shared" ref="Q94" si="86">O94+O95+O96+O97</f>
        <v>35.562</v>
      </c>
      <c r="R94" s="99">
        <f>Q94*$R$12</f>
        <v>37.5961464</v>
      </c>
    </row>
    <row r="95" s="49" customFormat="1" ht="13.5" customHeight="1" spans="1:18">
      <c r="A95" s="68"/>
      <c r="B95" s="104"/>
      <c r="C95" s="105"/>
      <c r="D95" s="98"/>
      <c r="E95" s="99"/>
      <c r="F95" s="99"/>
      <c r="G95" s="99"/>
      <c r="H95" s="99"/>
      <c r="I95" s="99"/>
      <c r="J95" s="99"/>
      <c r="K95" s="105" t="s">
        <v>171</v>
      </c>
      <c r="L95" s="113" t="s">
        <v>172</v>
      </c>
      <c r="M95" s="113">
        <v>0.717</v>
      </c>
      <c r="N95" s="99">
        <v>3.5</v>
      </c>
      <c r="O95" s="99">
        <f t="shared" ref="O95:O98" si="87">M95*N95</f>
        <v>2.5095</v>
      </c>
      <c r="P95" s="99"/>
      <c r="Q95" s="113"/>
      <c r="R95" s="99"/>
    </row>
    <row r="96" s="49" customFormat="1" ht="13.5" customHeight="1" spans="1:18">
      <c r="A96" s="68"/>
      <c r="B96" s="104"/>
      <c r="C96" s="105"/>
      <c r="D96" s="98"/>
      <c r="E96" s="99"/>
      <c r="F96" s="99"/>
      <c r="G96" s="99"/>
      <c r="H96" s="99"/>
      <c r="I96" s="99"/>
      <c r="J96" s="99"/>
      <c r="K96" s="105" t="s">
        <v>173</v>
      </c>
      <c r="L96" s="113" t="s">
        <v>167</v>
      </c>
      <c r="M96" s="113">
        <v>0.0165</v>
      </c>
      <c r="N96" s="99">
        <v>125</v>
      </c>
      <c r="O96" s="99">
        <f t="shared" si="87"/>
        <v>2.0625</v>
      </c>
      <c r="P96" s="99"/>
      <c r="Q96" s="113"/>
      <c r="R96" s="99"/>
    </row>
    <row r="97" s="49" customFormat="1" ht="24" spans="1:18">
      <c r="A97" s="68"/>
      <c r="B97" s="104"/>
      <c r="C97" s="105"/>
      <c r="D97" s="98"/>
      <c r="E97" s="99"/>
      <c r="F97" s="99"/>
      <c r="G97" s="99"/>
      <c r="H97" s="99"/>
      <c r="I97" s="99"/>
      <c r="J97" s="99"/>
      <c r="K97" s="105" t="s">
        <v>174</v>
      </c>
      <c r="L97" s="113" t="s">
        <v>175</v>
      </c>
      <c r="M97" s="113">
        <v>0.9</v>
      </c>
      <c r="N97" s="99">
        <v>1</v>
      </c>
      <c r="O97" s="99">
        <f t="shared" si="87"/>
        <v>0.9</v>
      </c>
      <c r="P97" s="99"/>
      <c r="Q97" s="113"/>
      <c r="R97" s="99"/>
    </row>
    <row r="98" s="49" customFormat="1" ht="13.5" customHeight="1" spans="1:18">
      <c r="A98" s="68">
        <v>7</v>
      </c>
      <c r="B98" s="98" t="s">
        <v>176</v>
      </c>
      <c r="C98" s="105" t="s">
        <v>177</v>
      </c>
      <c r="D98" s="98" t="s">
        <v>119</v>
      </c>
      <c r="E98" s="99">
        <f>0.04*E94</f>
        <v>1.052</v>
      </c>
      <c r="F98" s="99">
        <f>H98+J98+R98</f>
        <v>273.6301674204</v>
      </c>
      <c r="G98" s="99">
        <v>0</v>
      </c>
      <c r="H98" s="99">
        <f t="shared" ref="H98" si="88">G98*$P$6/1000</f>
        <v>0</v>
      </c>
      <c r="I98" s="114">
        <v>0</v>
      </c>
      <c r="J98" s="99">
        <f t="shared" ref="J98" si="89">I98*$P$7/1000</f>
        <v>0</v>
      </c>
      <c r="K98" s="105" t="s">
        <v>178</v>
      </c>
      <c r="L98" s="113" t="s">
        <v>179</v>
      </c>
      <c r="M98" s="99">
        <v>1</v>
      </c>
      <c r="N98" s="89">
        <v>241.667</v>
      </c>
      <c r="O98" s="99">
        <f t="shared" si="87"/>
        <v>241.667</v>
      </c>
      <c r="P98" s="99">
        <f>E98*F98</f>
        <v>287.858936126261</v>
      </c>
      <c r="Q98" s="99">
        <f>O98+O99+O100+O101</f>
        <v>241.667</v>
      </c>
      <c r="R98" s="99">
        <f t="shared" ref="R98" si="90">Q98*1.02*1.05*$R$12</f>
        <v>273.6301674204</v>
      </c>
    </row>
    <row r="99" s="49" customFormat="1" ht="13.5" customHeight="1" spans="1:18">
      <c r="A99" s="68"/>
      <c r="B99" s="98"/>
      <c r="C99" s="105"/>
      <c r="D99" s="98"/>
      <c r="E99" s="99"/>
      <c r="F99" s="99"/>
      <c r="G99" s="99"/>
      <c r="H99" s="99"/>
      <c r="I99" s="115"/>
      <c r="J99" s="99"/>
      <c r="K99" s="105"/>
      <c r="L99" s="113"/>
      <c r="M99" s="113"/>
      <c r="N99" s="113"/>
      <c r="O99" s="113"/>
      <c r="P99" s="99"/>
      <c r="Q99" s="113"/>
      <c r="R99" s="99"/>
    </row>
    <row r="100" s="49" customFormat="1" ht="14.25" customHeight="1" spans="1:18">
      <c r="A100" s="68"/>
      <c r="B100" s="98"/>
      <c r="C100" s="105"/>
      <c r="D100" s="98"/>
      <c r="E100" s="99"/>
      <c r="F100" s="99"/>
      <c r="G100" s="99"/>
      <c r="H100" s="99"/>
      <c r="I100" s="115"/>
      <c r="J100" s="99"/>
      <c r="K100" s="105"/>
      <c r="L100" s="113"/>
      <c r="M100" s="113"/>
      <c r="N100" s="99"/>
      <c r="O100" s="99"/>
      <c r="P100" s="99"/>
      <c r="Q100" s="113"/>
      <c r="R100" s="99"/>
    </row>
    <row r="101" s="49" customFormat="1" ht="0.75" hidden="1" customHeight="1" spans="1:18">
      <c r="A101" s="68"/>
      <c r="B101" s="98"/>
      <c r="C101" s="105"/>
      <c r="D101" s="98"/>
      <c r="E101" s="99"/>
      <c r="F101" s="99"/>
      <c r="G101" s="99"/>
      <c r="H101" s="99"/>
      <c r="I101" s="116"/>
      <c r="J101" s="99"/>
      <c r="K101" s="105"/>
      <c r="L101" s="113"/>
      <c r="M101" s="113"/>
      <c r="N101" s="113"/>
      <c r="O101" s="113"/>
      <c r="P101" s="99"/>
      <c r="Q101" s="113"/>
      <c r="R101" s="99"/>
    </row>
    <row r="102" s="49" customFormat="1" ht="13.5" customHeight="1" spans="1:18">
      <c r="A102" s="68">
        <v>8</v>
      </c>
      <c r="B102" s="98" t="s">
        <v>176</v>
      </c>
      <c r="C102" s="105" t="s">
        <v>180</v>
      </c>
      <c r="D102" s="98" t="s">
        <v>119</v>
      </c>
      <c r="E102" s="99">
        <f>0.05*E94</f>
        <v>1.315</v>
      </c>
      <c r="F102" s="99">
        <f>H102+J102+R102</f>
        <v>311.37183</v>
      </c>
      <c r="G102" s="99">
        <v>0</v>
      </c>
      <c r="H102" s="99">
        <f t="shared" ref="H102" si="91">G102*$P$6/1000</f>
        <v>0</v>
      </c>
      <c r="I102" s="114">
        <v>0</v>
      </c>
      <c r="J102" s="99">
        <f t="shared" ref="J102" si="92">I102*$P$7/1000</f>
        <v>0</v>
      </c>
      <c r="K102" s="105" t="s">
        <v>178</v>
      </c>
      <c r="L102" s="113" t="s">
        <v>179</v>
      </c>
      <c r="M102" s="99">
        <v>1</v>
      </c>
      <c r="N102" s="89">
        <v>275</v>
      </c>
      <c r="O102" s="99">
        <f>M102*N102</f>
        <v>275</v>
      </c>
      <c r="P102" s="99">
        <f>E102*F102</f>
        <v>409.45395645</v>
      </c>
      <c r="Q102" s="99">
        <f>O102+O103+O104+O105</f>
        <v>275</v>
      </c>
      <c r="R102" s="99">
        <f t="shared" ref="R102" si="93">Q102*1.02*1.05*$R$12</f>
        <v>311.37183</v>
      </c>
    </row>
    <row r="103" s="49" customFormat="1" ht="13.5" customHeight="1" spans="1:18">
      <c r="A103" s="68"/>
      <c r="B103" s="98"/>
      <c r="C103" s="105"/>
      <c r="D103" s="98"/>
      <c r="E103" s="99"/>
      <c r="F103" s="99"/>
      <c r="G103" s="99"/>
      <c r="H103" s="99"/>
      <c r="I103" s="115"/>
      <c r="J103" s="99"/>
      <c r="K103" s="105"/>
      <c r="L103" s="113"/>
      <c r="M103" s="113"/>
      <c r="N103" s="113"/>
      <c r="O103" s="113"/>
      <c r="P103" s="99"/>
      <c r="Q103" s="113"/>
      <c r="R103" s="99"/>
    </row>
    <row r="104" s="49" customFormat="1" ht="26.25" customHeight="1" spans="1:18">
      <c r="A104" s="68"/>
      <c r="B104" s="98"/>
      <c r="C104" s="105"/>
      <c r="D104" s="98"/>
      <c r="E104" s="99"/>
      <c r="F104" s="99"/>
      <c r="G104" s="99"/>
      <c r="H104" s="99"/>
      <c r="I104" s="115"/>
      <c r="J104" s="99"/>
      <c r="K104" s="105"/>
      <c r="L104" s="113"/>
      <c r="M104" s="113"/>
      <c r="N104" s="99"/>
      <c r="O104" s="99"/>
      <c r="P104" s="99"/>
      <c r="Q104" s="113"/>
      <c r="R104" s="99"/>
    </row>
    <row r="105" s="49" customFormat="1" spans="1:18">
      <c r="A105" s="68"/>
      <c r="B105" s="98"/>
      <c r="C105" s="105"/>
      <c r="D105" s="98"/>
      <c r="E105" s="99"/>
      <c r="F105" s="99"/>
      <c r="G105" s="99"/>
      <c r="H105" s="99"/>
      <c r="I105" s="116"/>
      <c r="J105" s="99"/>
      <c r="K105" s="105"/>
      <c r="L105" s="113"/>
      <c r="M105" s="113"/>
      <c r="N105" s="113"/>
      <c r="O105" s="113"/>
      <c r="P105" s="99"/>
      <c r="Q105" s="113"/>
      <c r="R105" s="99"/>
    </row>
    <row r="106" ht="13.5" customHeight="1" spans="1:18">
      <c r="A106" s="68">
        <v>9</v>
      </c>
      <c r="B106" s="63" t="s">
        <v>168</v>
      </c>
      <c r="C106" s="70" t="s">
        <v>181</v>
      </c>
      <c r="D106" s="63" t="s">
        <v>137</v>
      </c>
      <c r="E106" s="71">
        <f>7.04+11.4+3.3</f>
        <v>21.74</v>
      </c>
      <c r="F106" s="71">
        <f>H106+J106+R106</f>
        <v>34.4923016</v>
      </c>
      <c r="G106" s="71">
        <v>1.55</v>
      </c>
      <c r="H106" s="71">
        <f t="shared" ref="H106" si="94">G106*$P$6/1000</f>
        <v>3.8418455</v>
      </c>
      <c r="I106" s="117">
        <v>0.33</v>
      </c>
      <c r="J106" s="71">
        <f t="shared" ref="J106" si="95">I106*$P$7/1000</f>
        <v>0.9959961</v>
      </c>
      <c r="K106" s="70" t="s">
        <v>170</v>
      </c>
      <c r="L106" s="68" t="s">
        <v>167</v>
      </c>
      <c r="M106" s="68">
        <v>1.02</v>
      </c>
      <c r="N106" s="71">
        <v>27.5</v>
      </c>
      <c r="O106" s="71">
        <f>M106*N106</f>
        <v>28.05</v>
      </c>
      <c r="P106" s="71">
        <f>E106*F106</f>
        <v>749.862636784</v>
      </c>
      <c r="Q106" s="71">
        <f>O106+O107+O108+O109</f>
        <v>28.05</v>
      </c>
      <c r="R106" s="71">
        <f>Q106*$R$12</f>
        <v>29.65446</v>
      </c>
    </row>
    <row r="107" ht="13.5" customHeight="1" spans="1:18">
      <c r="A107" s="68"/>
      <c r="B107" s="63"/>
      <c r="C107" s="70"/>
      <c r="D107" s="63"/>
      <c r="E107" s="71"/>
      <c r="F107" s="71"/>
      <c r="G107" s="71"/>
      <c r="H107" s="71"/>
      <c r="I107" s="118"/>
      <c r="J107" s="71"/>
      <c r="K107" s="70"/>
      <c r="L107" s="68"/>
      <c r="M107" s="109"/>
      <c r="N107" s="68"/>
      <c r="O107" s="71"/>
      <c r="P107" s="71"/>
      <c r="Q107" s="68"/>
      <c r="R107" s="71"/>
    </row>
    <row r="108" ht="26.25" customHeight="1" spans="1:18">
      <c r="A108" s="68"/>
      <c r="B108" s="63"/>
      <c r="C108" s="70"/>
      <c r="D108" s="63"/>
      <c r="E108" s="71"/>
      <c r="F108" s="71"/>
      <c r="G108" s="71"/>
      <c r="H108" s="71"/>
      <c r="I108" s="118"/>
      <c r="J108" s="71"/>
      <c r="K108" s="70"/>
      <c r="L108" s="68"/>
      <c r="M108" s="100"/>
      <c r="N108" s="71"/>
      <c r="O108" s="71"/>
      <c r="P108" s="71"/>
      <c r="Q108" s="68"/>
      <c r="R108" s="71"/>
    </row>
    <row r="109" ht="33" customHeight="1" spans="1:18">
      <c r="A109" s="68"/>
      <c r="B109" s="63"/>
      <c r="C109" s="70"/>
      <c r="D109" s="63"/>
      <c r="E109" s="71"/>
      <c r="F109" s="71"/>
      <c r="G109" s="71"/>
      <c r="H109" s="71"/>
      <c r="I109" s="119"/>
      <c r="J109" s="71"/>
      <c r="K109" s="70"/>
      <c r="L109" s="68"/>
      <c r="M109" s="68"/>
      <c r="N109" s="68"/>
      <c r="O109" s="68"/>
      <c r="P109" s="71"/>
      <c r="Q109" s="68"/>
      <c r="R109" s="71"/>
    </row>
    <row r="110" ht="13.5" customHeight="1" spans="1:18">
      <c r="A110" s="68">
        <v>10</v>
      </c>
      <c r="B110" s="63" t="s">
        <v>176</v>
      </c>
      <c r="C110" s="70" t="s">
        <v>177</v>
      </c>
      <c r="D110" s="63" t="s">
        <v>119</v>
      </c>
      <c r="E110" s="71">
        <f>E106*0.08</f>
        <v>1.7392</v>
      </c>
      <c r="F110" s="71">
        <f>H110+J110+R110</f>
        <v>273.6301674204</v>
      </c>
      <c r="G110" s="71">
        <v>0</v>
      </c>
      <c r="H110" s="71">
        <f t="shared" ref="H110" si="96">G110*$P$6/1000</f>
        <v>0</v>
      </c>
      <c r="I110" s="117">
        <v>0</v>
      </c>
      <c r="J110" s="71">
        <f t="shared" ref="J110" si="97">I110*$P$7/1000</f>
        <v>0</v>
      </c>
      <c r="K110" s="70" t="s">
        <v>178</v>
      </c>
      <c r="L110" s="68" t="s">
        <v>179</v>
      </c>
      <c r="M110" s="71">
        <v>1</v>
      </c>
      <c r="N110" s="89">
        <v>241.667</v>
      </c>
      <c r="O110" s="71">
        <f>M110*N110</f>
        <v>241.667</v>
      </c>
      <c r="P110" s="71">
        <f>E110*F110</f>
        <v>475.89758717756</v>
      </c>
      <c r="Q110" s="71">
        <f>O110+O111+O112+O113</f>
        <v>241.667</v>
      </c>
      <c r="R110" s="71">
        <f t="shared" ref="R110" si="98">Q110*1.02*1.05*$R$12</f>
        <v>273.6301674204</v>
      </c>
    </row>
    <row r="111" ht="13.5" customHeight="1" spans="1:18">
      <c r="A111" s="68"/>
      <c r="B111" s="63"/>
      <c r="C111" s="70"/>
      <c r="D111" s="63"/>
      <c r="E111" s="71"/>
      <c r="F111" s="71"/>
      <c r="G111" s="71"/>
      <c r="H111" s="71"/>
      <c r="I111" s="118"/>
      <c r="J111" s="71"/>
      <c r="K111" s="70"/>
      <c r="L111" s="68"/>
      <c r="M111" s="68"/>
      <c r="N111" s="68"/>
      <c r="O111" s="68"/>
      <c r="P111" s="71"/>
      <c r="Q111" s="68"/>
      <c r="R111" s="71"/>
    </row>
    <row r="112" ht="26.25" customHeight="1" spans="1:18">
      <c r="A112" s="68"/>
      <c r="B112" s="63"/>
      <c r="C112" s="70"/>
      <c r="D112" s="63"/>
      <c r="E112" s="71"/>
      <c r="F112" s="71"/>
      <c r="G112" s="71"/>
      <c r="H112" s="71"/>
      <c r="I112" s="118"/>
      <c r="J112" s="71"/>
      <c r="K112" s="70"/>
      <c r="L112" s="68"/>
      <c r="M112" s="68"/>
      <c r="N112" s="71"/>
      <c r="O112" s="71"/>
      <c r="P112" s="71"/>
      <c r="Q112" s="68"/>
      <c r="R112" s="71"/>
    </row>
    <row r="113" ht="12.75" customHeight="1" spans="1:18">
      <c r="A113" s="68"/>
      <c r="B113" s="63"/>
      <c r="C113" s="70"/>
      <c r="D113" s="63"/>
      <c r="E113" s="71"/>
      <c r="F113" s="71"/>
      <c r="G113" s="71"/>
      <c r="H113" s="71"/>
      <c r="I113" s="119"/>
      <c r="J113" s="71"/>
      <c r="K113" s="70"/>
      <c r="L113" s="68"/>
      <c r="M113" s="68"/>
      <c r="N113" s="68"/>
      <c r="O113" s="68"/>
      <c r="P113" s="71"/>
      <c r="Q113" s="68"/>
      <c r="R113" s="71"/>
    </row>
    <row r="114" ht="13.5" customHeight="1" spans="1:18">
      <c r="A114" s="68">
        <v>11</v>
      </c>
      <c r="B114" s="63" t="s">
        <v>176</v>
      </c>
      <c r="C114" s="70" t="s">
        <v>180</v>
      </c>
      <c r="D114" s="63" t="s">
        <v>119</v>
      </c>
      <c r="E114" s="71">
        <f>0.02*E106</f>
        <v>0.4348</v>
      </c>
      <c r="F114" s="71">
        <f>H114+J114+R114</f>
        <v>264.190505796</v>
      </c>
      <c r="G114" s="71">
        <v>0</v>
      </c>
      <c r="H114" s="71">
        <f t="shared" ref="H114" si="99">G114*$P$6/1000</f>
        <v>0</v>
      </c>
      <c r="I114" s="117">
        <v>0</v>
      </c>
      <c r="J114" s="71">
        <f t="shared" ref="J114" si="100">I114*$P$7/1000</f>
        <v>0</v>
      </c>
      <c r="K114" s="70" t="s">
        <v>178</v>
      </c>
      <c r="L114" s="68" t="s">
        <v>179</v>
      </c>
      <c r="M114" s="71">
        <v>1</v>
      </c>
      <c r="N114" s="89">
        <v>233.33</v>
      </c>
      <c r="O114" s="71">
        <f>M114*N114</f>
        <v>233.33</v>
      </c>
      <c r="P114" s="71">
        <f>E114*F114</f>
        <v>114.870031920101</v>
      </c>
      <c r="Q114" s="71">
        <f>O114+O115+O116+O117</f>
        <v>233.33</v>
      </c>
      <c r="R114" s="71">
        <f t="shared" ref="R114" si="101">Q114*1.02*1.05*$R$12</f>
        <v>264.190505796</v>
      </c>
    </row>
    <row r="115" ht="13.5" customHeight="1" spans="1:18">
      <c r="A115" s="68"/>
      <c r="B115" s="63"/>
      <c r="C115" s="70"/>
      <c r="D115" s="63"/>
      <c r="E115" s="71"/>
      <c r="F115" s="71"/>
      <c r="G115" s="71"/>
      <c r="H115" s="71"/>
      <c r="I115" s="118"/>
      <c r="J115" s="71"/>
      <c r="K115" s="70"/>
      <c r="L115" s="68"/>
      <c r="M115" s="68"/>
      <c r="N115" s="68"/>
      <c r="O115" s="68"/>
      <c r="P115" s="71"/>
      <c r="Q115" s="68"/>
      <c r="R115" s="71"/>
    </row>
    <row r="116" ht="26.25" customHeight="1" spans="1:18">
      <c r="A116" s="68"/>
      <c r="B116" s="63"/>
      <c r="C116" s="70"/>
      <c r="D116" s="63"/>
      <c r="E116" s="71"/>
      <c r="F116" s="71"/>
      <c r="G116" s="71"/>
      <c r="H116" s="71"/>
      <c r="I116" s="118"/>
      <c r="J116" s="71"/>
      <c r="K116" s="70"/>
      <c r="L116" s="68"/>
      <c r="M116" s="68"/>
      <c r="N116" s="71"/>
      <c r="O116" s="71"/>
      <c r="P116" s="71"/>
      <c r="Q116" s="68"/>
      <c r="R116" s="71"/>
    </row>
    <row r="117" ht="12.75" customHeight="1" spans="1:18">
      <c r="A117" s="68"/>
      <c r="B117" s="63"/>
      <c r="C117" s="70"/>
      <c r="D117" s="63"/>
      <c r="E117" s="71"/>
      <c r="F117" s="71"/>
      <c r="G117" s="71"/>
      <c r="H117" s="71"/>
      <c r="I117" s="119"/>
      <c r="J117" s="71"/>
      <c r="K117" s="70"/>
      <c r="L117" s="68"/>
      <c r="M117" s="68"/>
      <c r="N117" s="68"/>
      <c r="O117" s="68"/>
      <c r="P117" s="71"/>
      <c r="Q117" s="68"/>
      <c r="R117" s="71"/>
    </row>
    <row r="118" ht="13.5" customHeight="1" spans="1:18">
      <c r="A118" s="68">
        <v>12</v>
      </c>
      <c r="B118" s="63" t="s">
        <v>182</v>
      </c>
      <c r="C118" s="70" t="s">
        <v>183</v>
      </c>
      <c r="D118" s="63" t="s">
        <v>184</v>
      </c>
      <c r="E118" s="71">
        <f>88+(35.2+57.5)+18</f>
        <v>198.7</v>
      </c>
      <c r="F118" s="71">
        <f>H118+J118+R118</f>
        <v>15.992227573896</v>
      </c>
      <c r="G118" s="71">
        <v>3.76</v>
      </c>
      <c r="H118" s="71">
        <f t="shared" ref="H118" si="102">G118*$P$6/1000</f>
        <v>9.3195736</v>
      </c>
      <c r="I118" s="117">
        <v>0.034</v>
      </c>
      <c r="J118" s="71">
        <f t="shared" ref="J118" si="103">I118*$P$7/1000</f>
        <v>0.10261778</v>
      </c>
      <c r="K118" s="70" t="s">
        <v>185</v>
      </c>
      <c r="L118" s="68" t="s">
        <v>172</v>
      </c>
      <c r="M118" s="71">
        <v>1.01</v>
      </c>
      <c r="N118" s="89">
        <v>4.958</v>
      </c>
      <c r="O118" s="71">
        <f>M118*N118</f>
        <v>5.00758</v>
      </c>
      <c r="P118" s="71">
        <f>E118*F118</f>
        <v>3177.65561893313</v>
      </c>
      <c r="Q118" s="71">
        <f>O118+O119+O120+O121</f>
        <v>5.80258</v>
      </c>
      <c r="R118" s="71">
        <f t="shared" ref="R118" si="104">Q118*1.02*1.05*$R$12</f>
        <v>6.570036193896</v>
      </c>
    </row>
    <row r="119" ht="13.5" customHeight="1" spans="1:18">
      <c r="A119" s="68"/>
      <c r="B119" s="63"/>
      <c r="C119" s="70"/>
      <c r="D119" s="63"/>
      <c r="E119" s="71"/>
      <c r="F119" s="71"/>
      <c r="G119" s="71"/>
      <c r="H119" s="71"/>
      <c r="I119" s="118"/>
      <c r="J119" s="71"/>
      <c r="K119" s="70" t="s">
        <v>186</v>
      </c>
      <c r="L119" s="68" t="s">
        <v>172</v>
      </c>
      <c r="M119" s="71">
        <v>1</v>
      </c>
      <c r="N119" s="68">
        <v>0.285</v>
      </c>
      <c r="O119" s="71">
        <f>M119*N119</f>
        <v>0.285</v>
      </c>
      <c r="P119" s="71"/>
      <c r="Q119" s="68"/>
      <c r="R119" s="71"/>
    </row>
    <row r="120" ht="26.25" customHeight="1" spans="1:18">
      <c r="A120" s="68"/>
      <c r="B120" s="63"/>
      <c r="C120" s="70"/>
      <c r="D120" s="63"/>
      <c r="E120" s="71"/>
      <c r="F120" s="71"/>
      <c r="G120" s="71"/>
      <c r="H120" s="71"/>
      <c r="I120" s="118"/>
      <c r="J120" s="71"/>
      <c r="K120" s="70" t="s">
        <v>187</v>
      </c>
      <c r="L120" s="68" t="s">
        <v>167</v>
      </c>
      <c r="M120" s="68">
        <v>0.02</v>
      </c>
      <c r="N120" s="71">
        <v>25.5</v>
      </c>
      <c r="O120" s="71">
        <f>M120*N120</f>
        <v>0.51</v>
      </c>
      <c r="P120" s="71"/>
      <c r="Q120" s="68"/>
      <c r="R120" s="71"/>
    </row>
    <row r="121" ht="33" customHeight="1" spans="1:18">
      <c r="A121" s="68"/>
      <c r="B121" s="63"/>
      <c r="C121" s="70"/>
      <c r="D121" s="63"/>
      <c r="E121" s="71"/>
      <c r="F121" s="71"/>
      <c r="G121" s="71"/>
      <c r="H121" s="71"/>
      <c r="I121" s="119"/>
      <c r="J121" s="71"/>
      <c r="K121" s="70"/>
      <c r="L121" s="68"/>
      <c r="M121" s="68"/>
      <c r="N121" s="68"/>
      <c r="O121" s="68"/>
      <c r="P121" s="71"/>
      <c r="Q121" s="68"/>
      <c r="R121" s="71"/>
    </row>
    <row r="122" ht="13.5" customHeight="1" spans="1:18">
      <c r="A122" s="68">
        <v>13</v>
      </c>
      <c r="B122" s="63" t="s">
        <v>148</v>
      </c>
      <c r="C122" s="70" t="s">
        <v>188</v>
      </c>
      <c r="D122" s="63" t="s">
        <v>134</v>
      </c>
      <c r="E122" s="71">
        <f>22.8+25.6</f>
        <v>48.4</v>
      </c>
      <c r="F122" s="71">
        <f>H122+J122+R122</f>
        <v>9.6242202</v>
      </c>
      <c r="G122" s="71">
        <v>0</v>
      </c>
      <c r="H122" s="71">
        <f t="shared" ref="H122" si="105">G122*$P$6/1000</f>
        <v>0</v>
      </c>
      <c r="I122" s="117">
        <v>0</v>
      </c>
      <c r="J122" s="71">
        <f t="shared" ref="J122" si="106">I122*$P$7/1000</f>
        <v>0</v>
      </c>
      <c r="K122" s="70" t="s">
        <v>189</v>
      </c>
      <c r="L122" s="68" t="s">
        <v>190</v>
      </c>
      <c r="M122" s="71">
        <v>1</v>
      </c>
      <c r="N122" s="89">
        <v>8.5</v>
      </c>
      <c r="O122" s="71">
        <f>M122*N122</f>
        <v>8.5</v>
      </c>
      <c r="P122" s="71">
        <f>E122*F122</f>
        <v>465.81225768</v>
      </c>
      <c r="Q122" s="71">
        <f>O122+O123+O124+O125</f>
        <v>8.5</v>
      </c>
      <c r="R122" s="71">
        <f t="shared" ref="R122" si="107">Q122*1.02*1.05*$R$12</f>
        <v>9.6242202</v>
      </c>
    </row>
    <row r="123" ht="13.5" customHeight="1" spans="1:18">
      <c r="A123" s="68"/>
      <c r="B123" s="63"/>
      <c r="C123" s="70"/>
      <c r="D123" s="63"/>
      <c r="E123" s="71"/>
      <c r="F123" s="71"/>
      <c r="G123" s="71"/>
      <c r="H123" s="71"/>
      <c r="I123" s="118"/>
      <c r="J123" s="71"/>
      <c r="K123" s="70"/>
      <c r="L123" s="68"/>
      <c r="M123" s="68"/>
      <c r="N123" s="68"/>
      <c r="O123" s="68"/>
      <c r="P123" s="71"/>
      <c r="Q123" s="68"/>
      <c r="R123" s="71"/>
    </row>
    <row r="124" ht="26.25" customHeight="1" spans="1:18">
      <c r="A124" s="68"/>
      <c r="B124" s="63"/>
      <c r="C124" s="70"/>
      <c r="D124" s="63"/>
      <c r="E124" s="71"/>
      <c r="F124" s="71"/>
      <c r="G124" s="71"/>
      <c r="H124" s="71"/>
      <c r="I124" s="118"/>
      <c r="J124" s="71"/>
      <c r="K124" s="70"/>
      <c r="L124" s="68"/>
      <c r="M124" s="68"/>
      <c r="N124" s="71"/>
      <c r="O124" s="71"/>
      <c r="P124" s="71"/>
      <c r="Q124" s="68"/>
      <c r="R124" s="71"/>
    </row>
    <row r="125" ht="33" customHeight="1" spans="1:18">
      <c r="A125" s="68"/>
      <c r="B125" s="63"/>
      <c r="C125" s="70"/>
      <c r="D125" s="63"/>
      <c r="E125" s="71"/>
      <c r="F125" s="71"/>
      <c r="G125" s="71"/>
      <c r="H125" s="71"/>
      <c r="I125" s="119"/>
      <c r="J125" s="71"/>
      <c r="K125" s="70"/>
      <c r="L125" s="68"/>
      <c r="M125" s="68"/>
      <c r="N125" s="68"/>
      <c r="O125" s="68"/>
      <c r="P125" s="71"/>
      <c r="Q125" s="68"/>
      <c r="R125" s="71"/>
    </row>
    <row r="126" ht="13.5" customHeight="1" spans="1:18">
      <c r="A126" s="68">
        <v>14</v>
      </c>
      <c r="B126" s="63" t="s">
        <v>191</v>
      </c>
      <c r="C126" s="70" t="s">
        <v>192</v>
      </c>
      <c r="D126" s="63" t="s">
        <v>184</v>
      </c>
      <c r="E126" s="71">
        <f>6.64+32.44+5.6</f>
        <v>44.68</v>
      </c>
      <c r="F126" s="71">
        <f>H126+J126+R126</f>
        <v>27.4898929076</v>
      </c>
      <c r="G126" s="71">
        <v>7.7</v>
      </c>
      <c r="H126" s="71">
        <f t="shared" ref="H126" si="108">G126*$P$6/1000</f>
        <v>19.085297</v>
      </c>
      <c r="I126" s="117">
        <v>0.15</v>
      </c>
      <c r="J126" s="71">
        <f t="shared" ref="J126" si="109">I126*$P$7/1000</f>
        <v>0.4527255</v>
      </c>
      <c r="K126" s="70" t="s">
        <v>185</v>
      </c>
      <c r="L126" s="68" t="s">
        <v>172</v>
      </c>
      <c r="M126" s="71">
        <v>0.97</v>
      </c>
      <c r="N126" s="89">
        <v>6</v>
      </c>
      <c r="O126" s="71">
        <f>M126*N126</f>
        <v>5.82</v>
      </c>
      <c r="P126" s="71">
        <f>E126*F126</f>
        <v>1228.24841511157</v>
      </c>
      <c r="Q126" s="71">
        <f>O126+O127+O128+O129</f>
        <v>7.023</v>
      </c>
      <c r="R126" s="71">
        <f t="shared" ref="R126" si="110">Q126*1.02*1.05*$R$12</f>
        <v>7.9518704076</v>
      </c>
    </row>
    <row r="127" ht="13.5" customHeight="1" spans="1:18">
      <c r="A127" s="68"/>
      <c r="B127" s="63"/>
      <c r="C127" s="70"/>
      <c r="D127" s="63"/>
      <c r="E127" s="71"/>
      <c r="F127" s="71"/>
      <c r="G127" s="71"/>
      <c r="H127" s="71"/>
      <c r="I127" s="118"/>
      <c r="J127" s="71"/>
      <c r="K127" s="70" t="s">
        <v>186</v>
      </c>
      <c r="L127" s="68" t="s">
        <v>172</v>
      </c>
      <c r="M127" s="71">
        <v>1</v>
      </c>
      <c r="N127" s="68">
        <v>0.285</v>
      </c>
      <c r="O127" s="71">
        <f>M127*N127</f>
        <v>0.285</v>
      </c>
      <c r="P127" s="71"/>
      <c r="Q127" s="68"/>
      <c r="R127" s="71"/>
    </row>
    <row r="128" ht="26.25" customHeight="1" spans="1:18">
      <c r="A128" s="68"/>
      <c r="B128" s="63"/>
      <c r="C128" s="70"/>
      <c r="D128" s="63"/>
      <c r="E128" s="71"/>
      <c r="F128" s="71"/>
      <c r="G128" s="71"/>
      <c r="H128" s="71"/>
      <c r="I128" s="118"/>
      <c r="J128" s="71"/>
      <c r="K128" s="70" t="s">
        <v>187</v>
      </c>
      <c r="L128" s="68" t="s">
        <v>167</v>
      </c>
      <c r="M128" s="68">
        <v>0.036</v>
      </c>
      <c r="N128" s="71">
        <v>25.5</v>
      </c>
      <c r="O128" s="71">
        <f>M128*N128</f>
        <v>0.918</v>
      </c>
      <c r="P128" s="71"/>
      <c r="Q128" s="68"/>
      <c r="R128" s="71"/>
    </row>
    <row r="129" ht="33" customHeight="1" spans="1:18">
      <c r="A129" s="68"/>
      <c r="B129" s="63"/>
      <c r="C129" s="70"/>
      <c r="D129" s="63"/>
      <c r="E129" s="71"/>
      <c r="F129" s="71"/>
      <c r="G129" s="71"/>
      <c r="H129" s="71"/>
      <c r="I129" s="119"/>
      <c r="J129" s="71"/>
      <c r="K129" s="70"/>
      <c r="L129" s="68"/>
      <c r="M129" s="68"/>
      <c r="N129" s="68"/>
      <c r="O129" s="68"/>
      <c r="P129" s="71"/>
      <c r="Q129" s="68"/>
      <c r="R129" s="71"/>
    </row>
    <row r="130" ht="17.25" customHeight="1" spans="1:18">
      <c r="A130" s="68">
        <v>15</v>
      </c>
      <c r="B130" s="63" t="s">
        <v>193</v>
      </c>
      <c r="C130" s="70" t="s">
        <v>194</v>
      </c>
      <c r="D130" s="63" t="s">
        <v>184</v>
      </c>
      <c r="E130" s="71">
        <f>E138</f>
        <v>660</v>
      </c>
      <c r="F130" s="71">
        <f t="shared" ref="F130" si="111">H130+J130+R130</f>
        <v>4.8493029746</v>
      </c>
      <c r="G130" s="100">
        <f>1.74/10</f>
        <v>0.174</v>
      </c>
      <c r="H130" s="71">
        <f t="shared" ref="H130:H138" si="112">G130*$P$6/1000</f>
        <v>0.43127814</v>
      </c>
      <c r="I130" s="80">
        <f>11.56/10</f>
        <v>1.156</v>
      </c>
      <c r="J130" s="71">
        <f t="shared" ref="J130:J138" si="113">I130*$P$7/1000</f>
        <v>3.48900452</v>
      </c>
      <c r="K130" s="70" t="s">
        <v>195</v>
      </c>
      <c r="L130" s="68" t="s">
        <v>167</v>
      </c>
      <c r="M130" s="68">
        <v>0.189</v>
      </c>
      <c r="N130" s="71">
        <v>4</v>
      </c>
      <c r="O130" s="71">
        <f>M130*N130</f>
        <v>0.756</v>
      </c>
      <c r="P130" s="71">
        <f t="shared" ref="P130" si="114">E130*F130</f>
        <v>3200.539963236</v>
      </c>
      <c r="Q130" s="71">
        <f t="shared" ref="Q130" si="115">O130+O131+O132+O133</f>
        <v>0.8205</v>
      </c>
      <c r="R130" s="71">
        <f t="shared" ref="R130" si="116">Q130*1.02*1.05*$R$12</f>
        <v>0.9290203146</v>
      </c>
    </row>
    <row r="131" ht="17.25" customHeight="1" spans="1:18">
      <c r="A131" s="68"/>
      <c r="B131" s="63"/>
      <c r="C131" s="70"/>
      <c r="D131" s="63"/>
      <c r="E131" s="71"/>
      <c r="F131" s="71"/>
      <c r="G131" s="100"/>
      <c r="H131" s="71"/>
      <c r="I131" s="82"/>
      <c r="J131" s="71"/>
      <c r="K131" s="70" t="s">
        <v>196</v>
      </c>
      <c r="L131" s="68" t="s">
        <v>167</v>
      </c>
      <c r="M131" s="68">
        <v>0.015</v>
      </c>
      <c r="N131" s="71">
        <v>4</v>
      </c>
      <c r="O131" s="71">
        <f t="shared" ref="O131:O132" si="117">M131*N131</f>
        <v>0.06</v>
      </c>
      <c r="P131" s="71"/>
      <c r="Q131" s="68"/>
      <c r="R131" s="71"/>
    </row>
    <row r="132" ht="17.25" customHeight="1" spans="1:18">
      <c r="A132" s="68"/>
      <c r="B132" s="63"/>
      <c r="C132" s="70"/>
      <c r="D132" s="63"/>
      <c r="E132" s="71"/>
      <c r="F132" s="71"/>
      <c r="G132" s="100"/>
      <c r="H132" s="71"/>
      <c r="I132" s="82"/>
      <c r="J132" s="71"/>
      <c r="K132" s="70" t="s">
        <v>197</v>
      </c>
      <c r="L132" s="68" t="s">
        <v>167</v>
      </c>
      <c r="M132" s="71">
        <v>0.03</v>
      </c>
      <c r="N132" s="71">
        <v>0.15</v>
      </c>
      <c r="O132" s="71">
        <f t="shared" si="117"/>
        <v>0.0045</v>
      </c>
      <c r="P132" s="71"/>
      <c r="Q132" s="68"/>
      <c r="R132" s="71"/>
    </row>
    <row r="133" ht="17.25" customHeight="1" spans="1:18">
      <c r="A133" s="68"/>
      <c r="B133" s="63"/>
      <c r="C133" s="70"/>
      <c r="D133" s="63"/>
      <c r="E133" s="71"/>
      <c r="F133" s="71"/>
      <c r="G133" s="100"/>
      <c r="H133" s="71"/>
      <c r="I133" s="84"/>
      <c r="J133" s="71"/>
      <c r="K133" s="70"/>
      <c r="L133" s="68"/>
      <c r="M133" s="68"/>
      <c r="N133" s="68"/>
      <c r="O133" s="71"/>
      <c r="P133" s="71"/>
      <c r="Q133" s="68"/>
      <c r="R133" s="71"/>
    </row>
    <row r="134" ht="17.25" customHeight="1" spans="1:18">
      <c r="A134" s="68">
        <v>16</v>
      </c>
      <c r="B134" s="63" t="s">
        <v>198</v>
      </c>
      <c r="C134" s="70" t="s">
        <v>199</v>
      </c>
      <c r="D134" s="68" t="s">
        <v>119</v>
      </c>
      <c r="E134" s="71">
        <f>E138/1000*4.12</f>
        <v>2.7192</v>
      </c>
      <c r="F134" s="71">
        <f t="shared" ref="F134" si="118">H134+J134+R134</f>
        <v>199.650879458</v>
      </c>
      <c r="G134" s="71">
        <v>0</v>
      </c>
      <c r="H134" s="71">
        <f t="shared" si="112"/>
        <v>0</v>
      </c>
      <c r="I134" s="80">
        <v>2.2</v>
      </c>
      <c r="J134" s="71">
        <f t="shared" si="113"/>
        <v>6.639974</v>
      </c>
      <c r="K134" s="70" t="s">
        <v>200</v>
      </c>
      <c r="L134" s="68" t="s">
        <v>179</v>
      </c>
      <c r="M134" s="71">
        <v>1.03</v>
      </c>
      <c r="N134" s="71">
        <v>165.5</v>
      </c>
      <c r="O134" s="71">
        <f>M134*N134</f>
        <v>170.465</v>
      </c>
      <c r="P134" s="71">
        <f t="shared" ref="P134" si="119">E134*F134</f>
        <v>542.890671422194</v>
      </c>
      <c r="Q134" s="71">
        <f t="shared" ref="Q134" si="120">O134+O135+O136+O137</f>
        <v>170.465</v>
      </c>
      <c r="R134" s="71">
        <f t="shared" ref="R134" si="121">Q134*1.02*1.05*$R$12</f>
        <v>193.010905458</v>
      </c>
    </row>
    <row r="135" ht="17.25" customHeight="1" spans="1:18">
      <c r="A135" s="68"/>
      <c r="B135" s="63"/>
      <c r="C135" s="70"/>
      <c r="D135" s="68"/>
      <c r="E135" s="71"/>
      <c r="F135" s="71"/>
      <c r="G135" s="71"/>
      <c r="H135" s="71"/>
      <c r="I135" s="82"/>
      <c r="J135" s="71"/>
      <c r="K135" s="70"/>
      <c r="L135" s="68"/>
      <c r="M135" s="68"/>
      <c r="N135" s="68"/>
      <c r="O135" s="68"/>
      <c r="P135" s="71"/>
      <c r="Q135" s="68"/>
      <c r="R135" s="71"/>
    </row>
    <row r="136" ht="17.25" customHeight="1" spans="1:18">
      <c r="A136" s="68"/>
      <c r="B136" s="63"/>
      <c r="C136" s="70"/>
      <c r="D136" s="68"/>
      <c r="E136" s="71"/>
      <c r="F136" s="71"/>
      <c r="G136" s="71"/>
      <c r="H136" s="71"/>
      <c r="I136" s="82"/>
      <c r="J136" s="71"/>
      <c r="K136" s="70"/>
      <c r="L136" s="68"/>
      <c r="M136" s="68"/>
      <c r="N136" s="68"/>
      <c r="O136" s="68"/>
      <c r="P136" s="71"/>
      <c r="Q136" s="68"/>
      <c r="R136" s="71"/>
    </row>
    <row r="137" ht="17.25" customHeight="1" spans="1:18">
      <c r="A137" s="68"/>
      <c r="B137" s="63"/>
      <c r="C137" s="70"/>
      <c r="D137" s="68"/>
      <c r="E137" s="71"/>
      <c r="F137" s="71"/>
      <c r="G137" s="71"/>
      <c r="H137" s="71"/>
      <c r="I137" s="84"/>
      <c r="J137" s="71"/>
      <c r="K137" s="70"/>
      <c r="L137" s="68"/>
      <c r="M137" s="68"/>
      <c r="N137" s="68"/>
      <c r="O137" s="68"/>
      <c r="P137" s="71"/>
      <c r="Q137" s="68"/>
      <c r="R137" s="71"/>
    </row>
    <row r="138" ht="17.25" customHeight="1" spans="1:18">
      <c r="A138" s="68">
        <v>17</v>
      </c>
      <c r="B138" s="63" t="s">
        <v>201</v>
      </c>
      <c r="C138" s="70" t="s">
        <v>202</v>
      </c>
      <c r="D138" s="63" t="s">
        <v>184</v>
      </c>
      <c r="E138" s="80">
        <f>140+280+240</f>
        <v>660</v>
      </c>
      <c r="F138" s="71">
        <f t="shared" ref="F138" si="122">H138+J138+R138</f>
        <v>2.97963921964</v>
      </c>
      <c r="G138" s="71">
        <f>2.08/100</f>
        <v>0.0208</v>
      </c>
      <c r="H138" s="71">
        <f t="shared" si="112"/>
        <v>0.051555088</v>
      </c>
      <c r="I138" s="80">
        <f>4.74/100</f>
        <v>0.0474</v>
      </c>
      <c r="J138" s="71">
        <f t="shared" si="113"/>
        <v>0.143061258</v>
      </c>
      <c r="K138" s="70" t="s">
        <v>203</v>
      </c>
      <c r="L138" s="68" t="s">
        <v>179</v>
      </c>
      <c r="M138" s="100">
        <v>0.0911</v>
      </c>
      <c r="N138" s="71">
        <v>27</v>
      </c>
      <c r="O138" s="71">
        <f>M138*N138</f>
        <v>2.4597</v>
      </c>
      <c r="P138" s="71">
        <f t="shared" ref="P138" si="123">E138*F138</f>
        <v>1966.5618849624</v>
      </c>
      <c r="Q138" s="71">
        <f t="shared" ref="Q138" si="124">O138+O139+O140+O141</f>
        <v>2.4597</v>
      </c>
      <c r="R138" s="71">
        <f t="shared" ref="R138" si="125">Q138*1.02*1.05*$R$12</f>
        <v>2.78502287364</v>
      </c>
    </row>
    <row r="139" ht="17.25" customHeight="1" spans="1:18">
      <c r="A139" s="68"/>
      <c r="B139" s="63"/>
      <c r="C139" s="70"/>
      <c r="D139" s="63"/>
      <c r="E139" s="82"/>
      <c r="F139" s="71"/>
      <c r="G139" s="71"/>
      <c r="H139" s="71"/>
      <c r="I139" s="82"/>
      <c r="J139" s="71"/>
      <c r="K139" s="70"/>
      <c r="L139" s="68"/>
      <c r="M139" s="68"/>
      <c r="N139" s="68"/>
      <c r="O139" s="68"/>
      <c r="P139" s="71"/>
      <c r="Q139" s="68"/>
      <c r="R139" s="71"/>
    </row>
    <row r="140" ht="17.25" customHeight="1" spans="1:18">
      <c r="A140" s="68"/>
      <c r="B140" s="63"/>
      <c r="C140" s="70"/>
      <c r="D140" s="63"/>
      <c r="E140" s="82"/>
      <c r="F140" s="71"/>
      <c r="G140" s="71"/>
      <c r="H140" s="71"/>
      <c r="I140" s="82"/>
      <c r="J140" s="71"/>
      <c r="K140" s="70"/>
      <c r="L140" s="68"/>
      <c r="M140" s="68"/>
      <c r="N140" s="68"/>
      <c r="O140" s="68"/>
      <c r="P140" s="71"/>
      <c r="Q140" s="68"/>
      <c r="R140" s="71"/>
    </row>
    <row r="141" ht="17.25" customHeight="1" spans="1:18">
      <c r="A141" s="68"/>
      <c r="B141" s="63"/>
      <c r="C141" s="70"/>
      <c r="D141" s="63"/>
      <c r="E141" s="84"/>
      <c r="F141" s="71"/>
      <c r="G141" s="71"/>
      <c r="H141" s="71"/>
      <c r="I141" s="84"/>
      <c r="J141" s="71"/>
      <c r="K141" s="70"/>
      <c r="L141" s="68"/>
      <c r="M141" s="68"/>
      <c r="N141" s="68"/>
      <c r="O141" s="68"/>
      <c r="P141" s="71"/>
      <c r="Q141" s="68"/>
      <c r="R141" s="71"/>
    </row>
    <row r="142" ht="12.75" customHeight="1" spans="1:18">
      <c r="A142" s="68">
        <v>18</v>
      </c>
      <c r="B142" s="79" t="s">
        <v>204</v>
      </c>
      <c r="C142" s="70" t="s">
        <v>205</v>
      </c>
      <c r="D142" s="101" t="s">
        <v>125</v>
      </c>
      <c r="E142" s="80">
        <f>E150*0.12</f>
        <v>69.36</v>
      </c>
      <c r="F142" s="71">
        <f>H142+J142+R142</f>
        <v>6.1449678226</v>
      </c>
      <c r="G142" s="73">
        <v>0.11</v>
      </c>
      <c r="H142" s="71">
        <f t="shared" ref="H142" si="126">G142*$P$6/1000</f>
        <v>0.2726471</v>
      </c>
      <c r="I142" s="73">
        <v>0.76</v>
      </c>
      <c r="J142" s="71">
        <f t="shared" ref="J142" si="127">I142*$P$7/1000</f>
        <v>2.2938092</v>
      </c>
      <c r="K142" s="112" t="s">
        <v>197</v>
      </c>
      <c r="L142" s="109" t="s">
        <v>167</v>
      </c>
      <c r="M142" s="109">
        <v>0.07</v>
      </c>
      <c r="N142" s="71">
        <v>0.15</v>
      </c>
      <c r="O142" s="71">
        <f>M142*N142</f>
        <v>0.0105</v>
      </c>
      <c r="P142" s="71">
        <f>E142*F142</f>
        <v>426.214968175536</v>
      </c>
      <c r="Q142" s="71">
        <f t="shared" ref="Q142" si="128">O142+O143+O144+O145</f>
        <v>3.1605</v>
      </c>
      <c r="R142" s="71">
        <f t="shared" ref="R142" si="129">Q142*1.02*1.05*$R$12</f>
        <v>3.5785115226</v>
      </c>
    </row>
    <row r="143" ht="12.75" customHeight="1" spans="1:18">
      <c r="A143" s="68"/>
      <c r="B143" s="81"/>
      <c r="C143" s="70"/>
      <c r="D143" s="102"/>
      <c r="E143" s="82"/>
      <c r="F143" s="71"/>
      <c r="G143" s="73"/>
      <c r="H143" s="71"/>
      <c r="I143" s="73"/>
      <c r="J143" s="71"/>
      <c r="K143" s="112" t="s">
        <v>166</v>
      </c>
      <c r="L143" s="109" t="s">
        <v>167</v>
      </c>
      <c r="M143" s="109">
        <v>1.26</v>
      </c>
      <c r="N143" s="71">
        <v>2.5</v>
      </c>
      <c r="O143" s="71">
        <f t="shared" ref="O143" si="130">M143*N143</f>
        <v>3.15</v>
      </c>
      <c r="P143" s="71"/>
      <c r="Q143" s="68"/>
      <c r="R143" s="71"/>
    </row>
    <row r="144" ht="12.75" customHeight="1" spans="1:18">
      <c r="A144" s="68"/>
      <c r="B144" s="81"/>
      <c r="C144" s="70"/>
      <c r="D144" s="102"/>
      <c r="E144" s="82"/>
      <c r="F144" s="71"/>
      <c r="G144" s="73"/>
      <c r="H144" s="71"/>
      <c r="I144" s="73"/>
      <c r="J144" s="71"/>
      <c r="K144" s="112"/>
      <c r="L144" s="109"/>
      <c r="M144" s="109"/>
      <c r="N144" s="71"/>
      <c r="O144" s="71"/>
      <c r="P144" s="71"/>
      <c r="Q144" s="68"/>
      <c r="R144" s="71"/>
    </row>
    <row r="145" ht="12.75" customHeight="1" spans="1:18">
      <c r="A145" s="68"/>
      <c r="B145" s="83"/>
      <c r="C145" s="70"/>
      <c r="D145" s="103"/>
      <c r="E145" s="84"/>
      <c r="F145" s="71"/>
      <c r="G145" s="73"/>
      <c r="H145" s="71"/>
      <c r="I145" s="73"/>
      <c r="J145" s="71"/>
      <c r="K145" s="112"/>
      <c r="L145" s="109"/>
      <c r="M145" s="109"/>
      <c r="N145" s="71"/>
      <c r="O145" s="71"/>
      <c r="P145" s="71"/>
      <c r="Q145" s="68"/>
      <c r="R145" s="71"/>
    </row>
    <row r="146" ht="12.75" customHeight="1" spans="1:18">
      <c r="A146" s="68">
        <v>19</v>
      </c>
      <c r="B146" s="79" t="s">
        <v>206</v>
      </c>
      <c r="C146" s="76" t="s">
        <v>207</v>
      </c>
      <c r="D146" s="101" t="s">
        <v>125</v>
      </c>
      <c r="E146" s="80">
        <f>E150*0.04</f>
        <v>23.12</v>
      </c>
      <c r="F146" s="71">
        <f>H146+J146+R146</f>
        <v>16.857024667798</v>
      </c>
      <c r="G146" s="73">
        <v>0.07</v>
      </c>
      <c r="H146" s="71">
        <f t="shared" ref="H146" si="131">G146*$P$6/1000</f>
        <v>0.1735027</v>
      </c>
      <c r="I146" s="71">
        <v>0.21</v>
      </c>
      <c r="J146" s="71">
        <f t="shared" ref="J146" si="132">I146*$P$7/1000</f>
        <v>0.6338157</v>
      </c>
      <c r="K146" s="112" t="s">
        <v>208</v>
      </c>
      <c r="L146" s="109" t="s">
        <v>167</v>
      </c>
      <c r="M146" s="109">
        <v>1.1</v>
      </c>
      <c r="N146" s="71">
        <v>4</v>
      </c>
      <c r="O146" s="71">
        <f>M146*N146</f>
        <v>4.4</v>
      </c>
      <c r="P146" s="71">
        <f>E146*F146</f>
        <v>389.73441031949</v>
      </c>
      <c r="Q146" s="71">
        <f t="shared" ref="Q146" si="133">O146+O147+O148+O149</f>
        <v>14.174915</v>
      </c>
      <c r="R146" s="71">
        <f t="shared" ref="R146" si="134">Q146*1.02*1.05*$R$12</f>
        <v>16.049706267798</v>
      </c>
    </row>
    <row r="147" ht="12.75" customHeight="1" spans="1:18">
      <c r="A147" s="68"/>
      <c r="B147" s="81"/>
      <c r="C147" s="77"/>
      <c r="D147" s="102"/>
      <c r="E147" s="82"/>
      <c r="F147" s="71"/>
      <c r="G147" s="73"/>
      <c r="H147" s="71"/>
      <c r="I147" s="71"/>
      <c r="J147" s="71"/>
      <c r="K147" s="112" t="s">
        <v>209</v>
      </c>
      <c r="L147" s="109" t="s">
        <v>179</v>
      </c>
      <c r="M147" s="109">
        <v>0.255</v>
      </c>
      <c r="N147" s="71">
        <v>38.333</v>
      </c>
      <c r="O147" s="71">
        <f t="shared" ref="O147" si="135">M147*N147</f>
        <v>9.774915</v>
      </c>
      <c r="P147" s="71"/>
      <c r="Q147" s="68"/>
      <c r="R147" s="71"/>
    </row>
    <row r="148" ht="12.75" customHeight="1" spans="1:18">
      <c r="A148" s="68"/>
      <c r="B148" s="81"/>
      <c r="C148" s="77"/>
      <c r="D148" s="102"/>
      <c r="E148" s="82"/>
      <c r="F148" s="71"/>
      <c r="G148" s="73"/>
      <c r="H148" s="71"/>
      <c r="I148" s="71"/>
      <c r="J148" s="71"/>
      <c r="K148" s="112"/>
      <c r="L148" s="109"/>
      <c r="M148" s="109"/>
      <c r="N148" s="71"/>
      <c r="O148" s="71"/>
      <c r="P148" s="71"/>
      <c r="Q148" s="68"/>
      <c r="R148" s="71"/>
    </row>
    <row r="149" ht="32.25" customHeight="1" spans="1:18">
      <c r="A149" s="68"/>
      <c r="B149" s="83"/>
      <c r="C149" s="78"/>
      <c r="D149" s="103"/>
      <c r="E149" s="84"/>
      <c r="F149" s="71"/>
      <c r="G149" s="73"/>
      <c r="H149" s="71"/>
      <c r="I149" s="71"/>
      <c r="J149" s="71"/>
      <c r="K149" s="112"/>
      <c r="L149" s="109"/>
      <c r="M149" s="109"/>
      <c r="N149" s="71"/>
      <c r="O149" s="71"/>
      <c r="P149" s="71"/>
      <c r="Q149" s="68"/>
      <c r="R149" s="71"/>
    </row>
    <row r="150" ht="12.75" customHeight="1" spans="1:18">
      <c r="A150" s="68">
        <v>20</v>
      </c>
      <c r="B150" s="79" t="s">
        <v>210</v>
      </c>
      <c r="C150" s="76" t="s">
        <v>211</v>
      </c>
      <c r="D150" s="63" t="s">
        <v>184</v>
      </c>
      <c r="E150" s="80">
        <f>98+160+320</f>
        <v>578</v>
      </c>
      <c r="F150" s="71">
        <f>H150+J150+R150</f>
        <v>6.106226852</v>
      </c>
      <c r="G150" s="73">
        <v>0.212</v>
      </c>
      <c r="H150" s="71">
        <f t="shared" ref="H150" si="136">G150*$P$6/1000</f>
        <v>0.52546532</v>
      </c>
      <c r="I150" s="71">
        <v>0.129</v>
      </c>
      <c r="J150" s="71">
        <f t="shared" ref="J150" si="137">I150*$P$7/1000</f>
        <v>0.38934393</v>
      </c>
      <c r="K150" s="112" t="s">
        <v>212</v>
      </c>
      <c r="L150" s="109" t="s">
        <v>172</v>
      </c>
      <c r="M150" s="109">
        <v>1</v>
      </c>
      <c r="N150" s="71">
        <v>4.583</v>
      </c>
      <c r="O150" s="71">
        <f>M150*N150</f>
        <v>4.583</v>
      </c>
      <c r="P150" s="71">
        <f>E150*F150</f>
        <v>3529.399120456</v>
      </c>
      <c r="Q150" s="71">
        <f t="shared" ref="Q150" si="138">O150+O151+O152+O153</f>
        <v>4.585</v>
      </c>
      <c r="R150" s="71">
        <f t="shared" ref="R150" si="139">Q150*1.02*1.05*$R$12</f>
        <v>5.191417602</v>
      </c>
    </row>
    <row r="151" ht="12.75" customHeight="1" spans="1:18">
      <c r="A151" s="68"/>
      <c r="B151" s="81"/>
      <c r="C151" s="77"/>
      <c r="D151" s="63"/>
      <c r="E151" s="82"/>
      <c r="F151" s="71"/>
      <c r="G151" s="73"/>
      <c r="H151" s="71"/>
      <c r="I151" s="71"/>
      <c r="J151" s="71"/>
      <c r="K151" s="112" t="s">
        <v>208</v>
      </c>
      <c r="L151" s="109" t="s">
        <v>167</v>
      </c>
      <c r="M151" s="109">
        <v>0.0005</v>
      </c>
      <c r="N151" s="71">
        <v>4</v>
      </c>
      <c r="O151" s="71">
        <f t="shared" ref="O151" si="140">M151*N151</f>
        <v>0.002</v>
      </c>
      <c r="P151" s="71"/>
      <c r="Q151" s="68"/>
      <c r="R151" s="71"/>
    </row>
    <row r="152" ht="12.75" customHeight="1" spans="1:18">
      <c r="A152" s="68"/>
      <c r="B152" s="81"/>
      <c r="C152" s="77"/>
      <c r="D152" s="63"/>
      <c r="E152" s="82"/>
      <c r="F152" s="71"/>
      <c r="G152" s="73"/>
      <c r="H152" s="71"/>
      <c r="I152" s="71"/>
      <c r="J152" s="71"/>
      <c r="K152" s="112"/>
      <c r="L152" s="109"/>
      <c r="M152" s="109"/>
      <c r="N152" s="71"/>
      <c r="O152" s="71"/>
      <c r="P152" s="71"/>
      <c r="Q152" s="68"/>
      <c r="R152" s="71"/>
    </row>
    <row r="153" ht="32.25" customHeight="1" spans="1:18">
      <c r="A153" s="68"/>
      <c r="B153" s="83"/>
      <c r="C153" s="78"/>
      <c r="D153" s="63"/>
      <c r="E153" s="84"/>
      <c r="F153" s="71"/>
      <c r="G153" s="73"/>
      <c r="H153" s="71"/>
      <c r="I153" s="71"/>
      <c r="J153" s="71"/>
      <c r="K153" s="112"/>
      <c r="L153" s="109"/>
      <c r="M153" s="109"/>
      <c r="N153" s="71"/>
      <c r="O153" s="71"/>
      <c r="P153" s="71"/>
      <c r="Q153" s="68"/>
      <c r="R153" s="71"/>
    </row>
    <row r="154" ht="12.75" customHeight="1" spans="1:18">
      <c r="A154" s="68">
        <v>21</v>
      </c>
      <c r="B154" s="79" t="s">
        <v>213</v>
      </c>
      <c r="C154" s="76" t="s">
        <v>214</v>
      </c>
      <c r="D154" s="101" t="s">
        <v>125</v>
      </c>
      <c r="E154" s="80">
        <f>E158*0.014+E162*0.0175+E166*0.0175</f>
        <v>22.90155</v>
      </c>
      <c r="F154" s="71">
        <f>H154+J154+R154</f>
        <v>6.1449678226</v>
      </c>
      <c r="G154" s="73">
        <v>0.11</v>
      </c>
      <c r="H154" s="71">
        <f t="shared" ref="H154" si="141">G154*$P$6/1000</f>
        <v>0.2726471</v>
      </c>
      <c r="I154" s="73">
        <v>0.76</v>
      </c>
      <c r="J154" s="71">
        <f t="shared" ref="J154" si="142">I154*$P$7/1000</f>
        <v>2.2938092</v>
      </c>
      <c r="K154" s="112" t="s">
        <v>197</v>
      </c>
      <c r="L154" s="109" t="s">
        <v>167</v>
      </c>
      <c r="M154" s="109">
        <v>0.07</v>
      </c>
      <c r="N154" s="71">
        <v>0.15</v>
      </c>
      <c r="O154" s="71">
        <f>M154*N154</f>
        <v>0.0105</v>
      </c>
      <c r="P154" s="71">
        <f>E154*F154</f>
        <v>140.729287837665</v>
      </c>
      <c r="Q154" s="71">
        <f t="shared" ref="Q154" si="143">O154+O155+O156+O157</f>
        <v>3.1605</v>
      </c>
      <c r="R154" s="71">
        <f t="shared" ref="R154" si="144">Q154*1.02*1.05*$R$12</f>
        <v>3.5785115226</v>
      </c>
    </row>
    <row r="155" ht="12.75" customHeight="1" spans="1:18">
      <c r="A155" s="68"/>
      <c r="B155" s="81"/>
      <c r="C155" s="77"/>
      <c r="D155" s="102"/>
      <c r="E155" s="82"/>
      <c r="F155" s="71"/>
      <c r="G155" s="73"/>
      <c r="H155" s="71"/>
      <c r="I155" s="73"/>
      <c r="J155" s="71"/>
      <c r="K155" s="112" t="s">
        <v>166</v>
      </c>
      <c r="L155" s="109" t="s">
        <v>167</v>
      </c>
      <c r="M155" s="109">
        <v>1.26</v>
      </c>
      <c r="N155" s="71">
        <v>2.5</v>
      </c>
      <c r="O155" s="71">
        <f t="shared" ref="O155" si="145">M155*N155</f>
        <v>3.15</v>
      </c>
      <c r="P155" s="71"/>
      <c r="Q155" s="68"/>
      <c r="R155" s="71"/>
    </row>
    <row r="156" ht="12.75" customHeight="1" spans="1:18">
      <c r="A156" s="68"/>
      <c r="B156" s="81"/>
      <c r="C156" s="77"/>
      <c r="D156" s="102"/>
      <c r="E156" s="82"/>
      <c r="F156" s="71"/>
      <c r="G156" s="73"/>
      <c r="H156" s="71"/>
      <c r="I156" s="73"/>
      <c r="J156" s="71"/>
      <c r="K156" s="112"/>
      <c r="L156" s="109"/>
      <c r="M156" s="109"/>
      <c r="N156" s="71"/>
      <c r="O156" s="71"/>
      <c r="P156" s="71"/>
      <c r="Q156" s="68"/>
      <c r="R156" s="71"/>
    </row>
    <row r="157" ht="12.75" customHeight="1" spans="1:18">
      <c r="A157" s="68"/>
      <c r="B157" s="83"/>
      <c r="C157" s="78"/>
      <c r="D157" s="103"/>
      <c r="E157" s="84"/>
      <c r="F157" s="71"/>
      <c r="G157" s="73"/>
      <c r="H157" s="71"/>
      <c r="I157" s="73"/>
      <c r="J157" s="71"/>
      <c r="K157" s="112"/>
      <c r="L157" s="109"/>
      <c r="M157" s="109"/>
      <c r="N157" s="71"/>
      <c r="O157" s="71"/>
      <c r="P157" s="71"/>
      <c r="Q157" s="68"/>
      <c r="R157" s="71"/>
    </row>
    <row r="158" ht="12.75" customHeight="1" spans="1:18">
      <c r="A158" s="68">
        <v>22</v>
      </c>
      <c r="B158" s="79" t="s">
        <v>215</v>
      </c>
      <c r="C158" s="120" t="s">
        <v>216</v>
      </c>
      <c r="D158" s="121" t="s">
        <v>134</v>
      </c>
      <c r="E158" s="71">
        <f>24+34+43.2</f>
        <v>101.2</v>
      </c>
      <c r="F158" s="71">
        <f t="shared" ref="F158" si="146">H158+J158+R158</f>
        <v>4.51154775036</v>
      </c>
      <c r="G158" s="71">
        <f>40.1/100</f>
        <v>0.401</v>
      </c>
      <c r="H158" s="71">
        <f t="shared" ref="H158" si="147">G158*$P$6/1000</f>
        <v>0.99392261</v>
      </c>
      <c r="I158" s="100">
        <f>0.71/100</f>
        <v>0.0071</v>
      </c>
      <c r="J158" s="71">
        <f t="shared" ref="J158" si="148">I158*$P$7/1000</f>
        <v>0.021429007</v>
      </c>
      <c r="K158" s="112" t="s">
        <v>217</v>
      </c>
      <c r="L158" s="109" t="s">
        <v>190</v>
      </c>
      <c r="M158" s="131">
        <v>1</v>
      </c>
      <c r="N158" s="71">
        <v>2</v>
      </c>
      <c r="O158" s="71">
        <f t="shared" ref="O158:O160" si="149">M158*N158</f>
        <v>2</v>
      </c>
      <c r="P158" s="71">
        <f t="shared" ref="P158" si="150">E158*F158</f>
        <v>456.568632336432</v>
      </c>
      <c r="Q158" s="71">
        <f t="shared" ref="Q158" si="151">O158+O159+O160+O161</f>
        <v>3.0878</v>
      </c>
      <c r="R158" s="71">
        <f t="shared" ref="R158" si="152">Q158*1.02*1.05*$R$12</f>
        <v>3.49619613336</v>
      </c>
    </row>
    <row r="159" ht="12.75" customHeight="1" spans="1:18">
      <c r="A159" s="68"/>
      <c r="B159" s="81"/>
      <c r="C159" s="122"/>
      <c r="D159" s="123"/>
      <c r="E159" s="71"/>
      <c r="F159" s="71"/>
      <c r="G159" s="71"/>
      <c r="H159" s="71"/>
      <c r="I159" s="100"/>
      <c r="J159" s="71"/>
      <c r="K159" s="112" t="s">
        <v>218</v>
      </c>
      <c r="L159" s="109" t="s">
        <v>167</v>
      </c>
      <c r="M159" s="131">
        <v>0.039</v>
      </c>
      <c r="N159" s="71">
        <v>27.5</v>
      </c>
      <c r="O159" s="71">
        <f t="shared" si="149"/>
        <v>1.0725</v>
      </c>
      <c r="P159" s="71"/>
      <c r="Q159" s="68"/>
      <c r="R159" s="71"/>
    </row>
    <row r="160" ht="12.75" customHeight="1" spans="1:18">
      <c r="A160" s="68"/>
      <c r="B160" s="81"/>
      <c r="C160" s="122"/>
      <c r="D160" s="123"/>
      <c r="E160" s="71"/>
      <c r="F160" s="71"/>
      <c r="G160" s="71"/>
      <c r="H160" s="71"/>
      <c r="I160" s="100"/>
      <c r="J160" s="71"/>
      <c r="K160" s="112" t="s">
        <v>219</v>
      </c>
      <c r="L160" s="109" t="s">
        <v>167</v>
      </c>
      <c r="M160" s="131">
        <v>0.0006</v>
      </c>
      <c r="N160" s="71">
        <v>25.5</v>
      </c>
      <c r="O160" s="71">
        <f t="shared" si="149"/>
        <v>0.0153</v>
      </c>
      <c r="P160" s="71"/>
      <c r="Q160" s="68"/>
      <c r="R160" s="71"/>
    </row>
    <row r="161" ht="38.25" customHeight="1" spans="1:18">
      <c r="A161" s="68"/>
      <c r="B161" s="83"/>
      <c r="C161" s="124"/>
      <c r="D161" s="125"/>
      <c r="E161" s="71"/>
      <c r="F161" s="71"/>
      <c r="G161" s="71"/>
      <c r="H161" s="71"/>
      <c r="I161" s="100"/>
      <c r="J161" s="71"/>
      <c r="K161" s="112"/>
      <c r="L161" s="109"/>
      <c r="M161" s="109"/>
      <c r="N161" s="68"/>
      <c r="O161" s="63"/>
      <c r="P161" s="71"/>
      <c r="Q161" s="68"/>
      <c r="R161" s="71"/>
    </row>
    <row r="162" ht="12.75" customHeight="1" spans="1:18">
      <c r="A162" s="68">
        <v>23</v>
      </c>
      <c r="B162" s="79" t="s">
        <v>220</v>
      </c>
      <c r="C162" s="120" t="s">
        <v>221</v>
      </c>
      <c r="D162" s="121" t="s">
        <v>134</v>
      </c>
      <c r="E162" s="71">
        <f>118.5+300.6+536.6</f>
        <v>955.7</v>
      </c>
      <c r="F162" s="71">
        <f t="shared" ref="F162" si="153">H162+J162+R162</f>
        <v>5.07767835036</v>
      </c>
      <c r="G162" s="71">
        <f>40.1/100</f>
        <v>0.401</v>
      </c>
      <c r="H162" s="71">
        <f t="shared" ref="H162" si="154">G162*$P$6/1000</f>
        <v>0.99392261</v>
      </c>
      <c r="I162" s="100">
        <f>0.71/100</f>
        <v>0.0071</v>
      </c>
      <c r="J162" s="71">
        <f t="shared" ref="J162" si="155">I162*$P$7/1000</f>
        <v>0.021429007</v>
      </c>
      <c r="K162" s="108" t="s">
        <v>222</v>
      </c>
      <c r="L162" s="109" t="s">
        <v>190</v>
      </c>
      <c r="M162" s="131">
        <v>1</v>
      </c>
      <c r="N162" s="71">
        <v>2.5</v>
      </c>
      <c r="O162" s="71">
        <f t="shared" ref="O162:O164" si="156">M162*N162</f>
        <v>2.5</v>
      </c>
      <c r="P162" s="71">
        <f t="shared" ref="P162" si="157">E162*F162</f>
        <v>4852.73719943905</v>
      </c>
      <c r="Q162" s="71">
        <f t="shared" ref="Q162" si="158">O162+O163+O164+O165</f>
        <v>3.5878</v>
      </c>
      <c r="R162" s="71">
        <f t="shared" ref="R162" si="159">Q162*1.02*1.05*$R$12</f>
        <v>4.06232673336</v>
      </c>
    </row>
    <row r="163" ht="12.75" customHeight="1" spans="1:18">
      <c r="A163" s="68"/>
      <c r="B163" s="81"/>
      <c r="C163" s="122"/>
      <c r="D163" s="123"/>
      <c r="E163" s="71"/>
      <c r="F163" s="71"/>
      <c r="G163" s="71"/>
      <c r="H163" s="71"/>
      <c r="I163" s="100"/>
      <c r="J163" s="71"/>
      <c r="K163" s="108" t="s">
        <v>218</v>
      </c>
      <c r="L163" s="109" t="s">
        <v>167</v>
      </c>
      <c r="M163" s="131">
        <v>0.039</v>
      </c>
      <c r="N163" s="71">
        <v>27.5</v>
      </c>
      <c r="O163" s="71">
        <f t="shared" si="156"/>
        <v>1.0725</v>
      </c>
      <c r="P163" s="71"/>
      <c r="Q163" s="68"/>
      <c r="R163" s="71"/>
    </row>
    <row r="164" ht="12.75" customHeight="1" spans="1:18">
      <c r="A164" s="68"/>
      <c r="B164" s="81"/>
      <c r="C164" s="122"/>
      <c r="D164" s="123"/>
      <c r="E164" s="71"/>
      <c r="F164" s="71"/>
      <c r="G164" s="71"/>
      <c r="H164" s="71"/>
      <c r="I164" s="100"/>
      <c r="J164" s="71"/>
      <c r="K164" s="108" t="s">
        <v>219</v>
      </c>
      <c r="L164" s="109" t="s">
        <v>167</v>
      </c>
      <c r="M164" s="131">
        <v>0.0006</v>
      </c>
      <c r="N164" s="71">
        <v>25.5</v>
      </c>
      <c r="O164" s="71">
        <f t="shared" si="156"/>
        <v>0.0153</v>
      </c>
      <c r="P164" s="71"/>
      <c r="Q164" s="68"/>
      <c r="R164" s="71"/>
    </row>
    <row r="165" ht="38.25" customHeight="1" spans="1:18">
      <c r="A165" s="68"/>
      <c r="B165" s="83"/>
      <c r="C165" s="124"/>
      <c r="D165" s="125"/>
      <c r="E165" s="71"/>
      <c r="F165" s="71"/>
      <c r="G165" s="71"/>
      <c r="H165" s="71"/>
      <c r="I165" s="100"/>
      <c r="J165" s="71"/>
      <c r="K165" s="108"/>
      <c r="L165" s="109"/>
      <c r="M165" s="109"/>
      <c r="N165" s="68"/>
      <c r="O165" s="63"/>
      <c r="P165" s="71"/>
      <c r="Q165" s="68"/>
      <c r="R165" s="71"/>
    </row>
    <row r="166" ht="17.25" customHeight="1" spans="1:18">
      <c r="A166" s="68">
        <v>24</v>
      </c>
      <c r="B166" s="79" t="s">
        <v>223</v>
      </c>
      <c r="C166" s="120" t="s">
        <v>224</v>
      </c>
      <c r="D166" s="121" t="s">
        <v>134</v>
      </c>
      <c r="E166" s="71">
        <f>96+101+75</f>
        <v>272</v>
      </c>
      <c r="F166" s="71">
        <f t="shared" ref="F166" si="160">H166+J166+R166</f>
        <v>9.23094176036</v>
      </c>
      <c r="G166" s="71">
        <f>59.2/100</f>
        <v>0.592</v>
      </c>
      <c r="H166" s="71">
        <f t="shared" ref="H166" si="161">G166*$P$6/1000</f>
        <v>1.46733712</v>
      </c>
      <c r="I166" s="100">
        <f>0.71/100</f>
        <v>0.0071</v>
      </c>
      <c r="J166" s="71">
        <f t="shared" ref="J166" si="162">I166*$P$7/1000</f>
        <v>0.021429007</v>
      </c>
      <c r="K166" s="108" t="s">
        <v>225</v>
      </c>
      <c r="L166" s="109" t="s">
        <v>190</v>
      </c>
      <c r="M166" s="132">
        <v>1</v>
      </c>
      <c r="N166" s="71">
        <v>5.75</v>
      </c>
      <c r="O166" s="71">
        <f t="shared" ref="O166:O168" si="163">M166*N166</f>
        <v>5.75</v>
      </c>
      <c r="P166" s="71">
        <f t="shared" ref="P166" si="164">E166*F166</f>
        <v>2510.81615881792</v>
      </c>
      <c r="Q166" s="71">
        <f t="shared" ref="Q166" si="165">O166+O167+O168+O169</f>
        <v>6.8378</v>
      </c>
      <c r="R166" s="71">
        <f t="shared" ref="R166" si="166">Q166*1.02*1.05*$R$12</f>
        <v>7.74217563336</v>
      </c>
    </row>
    <row r="167" ht="12.75" customHeight="1" spans="1:18">
      <c r="A167" s="68"/>
      <c r="B167" s="81"/>
      <c r="C167" s="122"/>
      <c r="D167" s="123"/>
      <c r="E167" s="71"/>
      <c r="F167" s="71"/>
      <c r="G167" s="71"/>
      <c r="H167" s="71"/>
      <c r="I167" s="100"/>
      <c r="J167" s="71"/>
      <c r="K167" s="108" t="s">
        <v>218</v>
      </c>
      <c r="L167" s="109" t="s">
        <v>167</v>
      </c>
      <c r="M167" s="132">
        <v>0.039</v>
      </c>
      <c r="N167" s="71">
        <v>27.5</v>
      </c>
      <c r="O167" s="71">
        <f t="shared" si="163"/>
        <v>1.0725</v>
      </c>
      <c r="P167" s="71"/>
      <c r="Q167" s="68"/>
      <c r="R167" s="71"/>
    </row>
    <row r="168" ht="12.75" customHeight="1" spans="1:18">
      <c r="A168" s="68"/>
      <c r="B168" s="81"/>
      <c r="C168" s="122"/>
      <c r="D168" s="123"/>
      <c r="E168" s="71"/>
      <c r="F168" s="71"/>
      <c r="G168" s="71"/>
      <c r="H168" s="71"/>
      <c r="I168" s="100"/>
      <c r="J168" s="71"/>
      <c r="K168" s="108" t="s">
        <v>219</v>
      </c>
      <c r="L168" s="109" t="s">
        <v>167</v>
      </c>
      <c r="M168" s="131">
        <v>0.0006</v>
      </c>
      <c r="N168" s="71">
        <v>25.5</v>
      </c>
      <c r="O168" s="71">
        <f t="shared" si="163"/>
        <v>0.0153</v>
      </c>
      <c r="P168" s="71"/>
      <c r="Q168" s="68"/>
      <c r="R168" s="71"/>
    </row>
    <row r="169" ht="38.25" customHeight="1" spans="1:18">
      <c r="A169" s="68"/>
      <c r="B169" s="83"/>
      <c r="C169" s="124"/>
      <c r="D169" s="125"/>
      <c r="E169" s="71"/>
      <c r="F169" s="71"/>
      <c r="G169" s="71"/>
      <c r="H169" s="71"/>
      <c r="I169" s="100"/>
      <c r="J169" s="71"/>
      <c r="K169" s="108"/>
      <c r="L169" s="109"/>
      <c r="M169" s="109"/>
      <c r="N169" s="68"/>
      <c r="O169" s="63"/>
      <c r="P169" s="71"/>
      <c r="Q169" s="68"/>
      <c r="R169" s="71"/>
    </row>
    <row r="170" ht="12.75" customHeight="1" spans="1:18">
      <c r="A170" s="68">
        <v>25</v>
      </c>
      <c r="B170" s="126" t="s">
        <v>226</v>
      </c>
      <c r="C170" s="127" t="s">
        <v>227</v>
      </c>
      <c r="D170" s="98" t="s">
        <v>184</v>
      </c>
      <c r="E170" s="99">
        <v>152</v>
      </c>
      <c r="F170" s="99">
        <f t="shared" ref="F170" si="167">H170+J170+R170</f>
        <v>2.51487823</v>
      </c>
      <c r="G170" s="128">
        <v>0.66</v>
      </c>
      <c r="H170" s="99">
        <f t="shared" ref="H170" si="168">G170*$P$6/1000</f>
        <v>1.6358826</v>
      </c>
      <c r="I170" s="129">
        <v>0.059</v>
      </c>
      <c r="J170" s="99">
        <f t="shared" ref="J170" si="169">I170*$P$7/1000</f>
        <v>0.17807203</v>
      </c>
      <c r="K170" s="133" t="s">
        <v>187</v>
      </c>
      <c r="L170" s="134" t="s">
        <v>167</v>
      </c>
      <c r="M170" s="134">
        <v>0.026</v>
      </c>
      <c r="N170" s="129">
        <v>25.5</v>
      </c>
      <c r="O170" s="99">
        <f>M170*N170</f>
        <v>0.663</v>
      </c>
      <c r="P170" s="99">
        <f t="shared" ref="P170" si="170">E170*F170</f>
        <v>382.26149096</v>
      </c>
      <c r="Q170" s="99">
        <f t="shared" ref="Q170" si="171">O170+O171+O172+O173</f>
        <v>0.663</v>
      </c>
      <c r="R170" s="99">
        <f>Q170*$R$12</f>
        <v>0.7009236</v>
      </c>
    </row>
    <row r="171" ht="12.75" customHeight="1" spans="1:18">
      <c r="A171" s="68"/>
      <c r="B171" s="126"/>
      <c r="C171" s="127"/>
      <c r="D171" s="98"/>
      <c r="E171" s="99"/>
      <c r="F171" s="99"/>
      <c r="G171" s="128"/>
      <c r="H171" s="99"/>
      <c r="I171" s="129"/>
      <c r="J171" s="99"/>
      <c r="K171" s="133"/>
      <c r="L171" s="134"/>
      <c r="M171" s="134"/>
      <c r="N171" s="128"/>
      <c r="O171" s="126"/>
      <c r="P171" s="99"/>
      <c r="Q171" s="113"/>
      <c r="R171" s="99"/>
    </row>
    <row r="172" ht="12.75" customHeight="1" spans="1:18">
      <c r="A172" s="68"/>
      <c r="B172" s="126"/>
      <c r="C172" s="127"/>
      <c r="D172" s="98"/>
      <c r="E172" s="99"/>
      <c r="F172" s="99"/>
      <c r="G172" s="128"/>
      <c r="H172" s="99"/>
      <c r="I172" s="129"/>
      <c r="J172" s="99"/>
      <c r="K172" s="133"/>
      <c r="L172" s="134"/>
      <c r="M172" s="134"/>
      <c r="N172" s="128"/>
      <c r="O172" s="126"/>
      <c r="P172" s="99"/>
      <c r="Q172" s="113"/>
      <c r="R172" s="99"/>
    </row>
    <row r="173" ht="12.75" customHeight="1" spans="1:18">
      <c r="A173" s="68"/>
      <c r="B173" s="126"/>
      <c r="C173" s="127"/>
      <c r="D173" s="98"/>
      <c r="E173" s="99"/>
      <c r="F173" s="99"/>
      <c r="G173" s="128"/>
      <c r="H173" s="99"/>
      <c r="I173" s="129"/>
      <c r="J173" s="99"/>
      <c r="K173" s="133"/>
      <c r="L173" s="134"/>
      <c r="M173" s="134"/>
      <c r="N173" s="128"/>
      <c r="O173" s="126"/>
      <c r="P173" s="99"/>
      <c r="Q173" s="113"/>
      <c r="R173" s="99"/>
    </row>
    <row r="174" ht="12.75" customHeight="1" spans="1:18">
      <c r="A174" s="68">
        <v>26</v>
      </c>
      <c r="B174" s="126" t="s">
        <v>176</v>
      </c>
      <c r="C174" s="127" t="s">
        <v>228</v>
      </c>
      <c r="D174" s="98" t="s">
        <v>184</v>
      </c>
      <c r="E174" s="129">
        <f>E170</f>
        <v>152</v>
      </c>
      <c r="F174" s="99">
        <f t="shared" ref="F174" si="172">H174+J174+R174</f>
        <v>0.22645224</v>
      </c>
      <c r="G174" s="130">
        <v>0</v>
      </c>
      <c r="H174" s="99">
        <f t="shared" ref="H174" si="173">G174*$P$6/1000</f>
        <v>0</v>
      </c>
      <c r="I174" s="129">
        <v>0</v>
      </c>
      <c r="J174" s="99">
        <f t="shared" ref="J174" si="174">I174*$P$7/1000</f>
        <v>0</v>
      </c>
      <c r="K174" s="133" t="s">
        <v>186</v>
      </c>
      <c r="L174" s="134" t="s">
        <v>172</v>
      </c>
      <c r="M174" s="135">
        <v>1</v>
      </c>
      <c r="N174" s="129">
        <v>0.2</v>
      </c>
      <c r="O174" s="99">
        <f>M174*N174</f>
        <v>0.2</v>
      </c>
      <c r="P174" s="99">
        <f t="shared" ref="P174" si="175">E174*F174</f>
        <v>34.42074048</v>
      </c>
      <c r="Q174" s="99">
        <f t="shared" ref="Q174" si="176">O174+O175+O176+O177</f>
        <v>0.2</v>
      </c>
      <c r="R174" s="99">
        <f t="shared" ref="R174" si="177">Q174*1.02*1.05*$R$12</f>
        <v>0.22645224</v>
      </c>
    </row>
    <row r="175" ht="12.75" customHeight="1" spans="1:18">
      <c r="A175" s="68"/>
      <c r="B175" s="126"/>
      <c r="C175" s="127"/>
      <c r="D175" s="98"/>
      <c r="E175" s="129"/>
      <c r="F175" s="99"/>
      <c r="G175" s="130"/>
      <c r="H175" s="99"/>
      <c r="I175" s="129"/>
      <c r="J175" s="99"/>
      <c r="K175" s="133"/>
      <c r="L175" s="134"/>
      <c r="M175" s="134"/>
      <c r="N175" s="128"/>
      <c r="O175" s="126"/>
      <c r="P175" s="99"/>
      <c r="Q175" s="113"/>
      <c r="R175" s="99"/>
    </row>
    <row r="176" ht="12.75" customHeight="1" spans="1:18">
      <c r="A176" s="68"/>
      <c r="B176" s="126"/>
      <c r="C176" s="127"/>
      <c r="D176" s="98"/>
      <c r="E176" s="129"/>
      <c r="F176" s="99"/>
      <c r="G176" s="130"/>
      <c r="H176" s="99"/>
      <c r="I176" s="129"/>
      <c r="J176" s="99"/>
      <c r="K176" s="133"/>
      <c r="L176" s="134"/>
      <c r="M176" s="134"/>
      <c r="N176" s="128"/>
      <c r="O176" s="126"/>
      <c r="P176" s="99"/>
      <c r="Q176" s="113"/>
      <c r="R176" s="99"/>
    </row>
    <row r="177" ht="12.75" customHeight="1" spans="1:18">
      <c r="A177" s="68"/>
      <c r="B177" s="126"/>
      <c r="C177" s="127"/>
      <c r="D177" s="98"/>
      <c r="E177" s="129"/>
      <c r="F177" s="99"/>
      <c r="G177" s="130"/>
      <c r="H177" s="99"/>
      <c r="I177" s="129"/>
      <c r="J177" s="99"/>
      <c r="K177" s="133"/>
      <c r="L177" s="134"/>
      <c r="M177" s="134"/>
      <c r="N177" s="128"/>
      <c r="O177" s="126"/>
      <c r="P177" s="99"/>
      <c r="Q177" s="113"/>
      <c r="R177" s="99"/>
    </row>
    <row r="178" s="49" customFormat="1" ht="13.5" customHeight="1" spans="1:18">
      <c r="A178" s="68">
        <v>27</v>
      </c>
      <c r="B178" s="98" t="s">
        <v>229</v>
      </c>
      <c r="C178" s="105" t="s">
        <v>230</v>
      </c>
      <c r="D178" s="98" t="s">
        <v>184</v>
      </c>
      <c r="E178" s="99">
        <v>65</v>
      </c>
      <c r="F178" s="99">
        <f>H178+J178+R178</f>
        <v>16.129214222312</v>
      </c>
      <c r="G178" s="99">
        <v>3.7</v>
      </c>
      <c r="H178" s="99">
        <f t="shared" ref="H178" si="178">G178*$P$6/1000</f>
        <v>9.170857</v>
      </c>
      <c r="I178" s="114">
        <v>0.05</v>
      </c>
      <c r="J178" s="99">
        <f t="shared" ref="J178" si="179">I178*$P$7/1000</f>
        <v>0.1509085</v>
      </c>
      <c r="K178" s="105" t="s">
        <v>185</v>
      </c>
      <c r="L178" s="113" t="s">
        <v>172</v>
      </c>
      <c r="M178" s="99">
        <v>0.97</v>
      </c>
      <c r="N178" s="136">
        <v>4.958</v>
      </c>
      <c r="O178" s="99">
        <f>M178*N178</f>
        <v>4.80926</v>
      </c>
      <c r="P178" s="99">
        <f>E178*F178</f>
        <v>1048.39892445028</v>
      </c>
      <c r="Q178" s="99">
        <f>O178+O179+O180+O181</f>
        <v>6.01226</v>
      </c>
      <c r="R178" s="99">
        <f t="shared" ref="R178" si="180">Q178*1.02*1.05*$R$12</f>
        <v>6.807448722312</v>
      </c>
    </row>
    <row r="179" s="49" customFormat="1" ht="13.5" customHeight="1" spans="1:18">
      <c r="A179" s="68"/>
      <c r="B179" s="98"/>
      <c r="C179" s="105"/>
      <c r="D179" s="98"/>
      <c r="E179" s="99"/>
      <c r="F179" s="99"/>
      <c r="G179" s="99"/>
      <c r="H179" s="99"/>
      <c r="I179" s="115"/>
      <c r="J179" s="99"/>
      <c r="K179" s="105" t="s">
        <v>186</v>
      </c>
      <c r="L179" s="113" t="s">
        <v>172</v>
      </c>
      <c r="M179" s="99">
        <v>1</v>
      </c>
      <c r="N179" s="113">
        <v>0.285</v>
      </c>
      <c r="O179" s="99">
        <f>M179*N179</f>
        <v>0.285</v>
      </c>
      <c r="P179" s="99"/>
      <c r="Q179" s="113"/>
      <c r="R179" s="99"/>
    </row>
    <row r="180" s="49" customFormat="1" ht="26.25" customHeight="1" spans="1:18">
      <c r="A180" s="68"/>
      <c r="B180" s="98"/>
      <c r="C180" s="105"/>
      <c r="D180" s="98"/>
      <c r="E180" s="99"/>
      <c r="F180" s="99"/>
      <c r="G180" s="99"/>
      <c r="H180" s="99"/>
      <c r="I180" s="115"/>
      <c r="J180" s="99"/>
      <c r="K180" s="105" t="s">
        <v>187</v>
      </c>
      <c r="L180" s="113" t="s">
        <v>167</v>
      </c>
      <c r="M180" s="113">
        <v>0.036</v>
      </c>
      <c r="N180" s="99">
        <v>25.5</v>
      </c>
      <c r="O180" s="99">
        <f>M180*N180</f>
        <v>0.918</v>
      </c>
      <c r="P180" s="99"/>
      <c r="Q180" s="113"/>
      <c r="R180" s="99"/>
    </row>
    <row r="181" s="49" customFormat="1" ht="44.25" customHeight="1" spans="1:18">
      <c r="A181" s="68"/>
      <c r="B181" s="98"/>
      <c r="C181" s="105"/>
      <c r="D181" s="98"/>
      <c r="E181" s="99"/>
      <c r="F181" s="99"/>
      <c r="G181" s="99"/>
      <c r="H181" s="99"/>
      <c r="I181" s="116"/>
      <c r="J181" s="99"/>
      <c r="K181" s="105"/>
      <c r="L181" s="113"/>
      <c r="M181" s="113"/>
      <c r="N181" s="113"/>
      <c r="O181" s="113"/>
      <c r="P181" s="99"/>
      <c r="Q181" s="113"/>
      <c r="R181" s="99"/>
    </row>
    <row r="182" s="49" customFormat="1" ht="13.5" customHeight="1" spans="1:18">
      <c r="A182" s="68">
        <v>28</v>
      </c>
      <c r="B182" s="98" t="s">
        <v>229</v>
      </c>
      <c r="C182" s="105" t="s">
        <v>231</v>
      </c>
      <c r="D182" s="98" t="s">
        <v>184</v>
      </c>
      <c r="E182" s="99">
        <f>36*0.6*20%</f>
        <v>4.32</v>
      </c>
      <c r="F182" s="99">
        <f>H182+J182+R182</f>
        <v>19.1758347236</v>
      </c>
      <c r="G182" s="99">
        <v>3.7</v>
      </c>
      <c r="H182" s="99">
        <f t="shared" ref="H182" si="181">G182*$P$6/1000</f>
        <v>9.170857</v>
      </c>
      <c r="I182" s="114">
        <v>0.05</v>
      </c>
      <c r="J182" s="99">
        <f t="shared" ref="J182" si="182">I182*$P$7/1000</f>
        <v>0.1509085</v>
      </c>
      <c r="K182" s="105" t="s">
        <v>232</v>
      </c>
      <c r="L182" s="113" t="s">
        <v>190</v>
      </c>
      <c r="M182" s="99">
        <v>1</v>
      </c>
      <c r="N182" s="136">
        <v>7.5</v>
      </c>
      <c r="O182" s="99">
        <f>M182*N182</f>
        <v>7.5</v>
      </c>
      <c r="P182" s="99">
        <f>E182*F182</f>
        <v>82.839606005952</v>
      </c>
      <c r="Q182" s="99">
        <f>O182+O183+O184+O185</f>
        <v>8.703</v>
      </c>
      <c r="R182" s="99">
        <f t="shared" ref="R182" si="183">Q182*1.02*1.05*$R$12</f>
        <v>9.8540692236</v>
      </c>
    </row>
    <row r="183" s="49" customFormat="1" ht="13.5" customHeight="1" spans="1:18">
      <c r="A183" s="68"/>
      <c r="B183" s="98"/>
      <c r="C183" s="105"/>
      <c r="D183" s="98"/>
      <c r="E183" s="99"/>
      <c r="F183" s="99"/>
      <c r="G183" s="99"/>
      <c r="H183" s="99"/>
      <c r="I183" s="115"/>
      <c r="J183" s="99"/>
      <c r="K183" s="105" t="s">
        <v>186</v>
      </c>
      <c r="L183" s="113" t="s">
        <v>172</v>
      </c>
      <c r="M183" s="99">
        <v>1</v>
      </c>
      <c r="N183" s="113">
        <v>0.285</v>
      </c>
      <c r="O183" s="99">
        <f>M183*N183</f>
        <v>0.285</v>
      </c>
      <c r="P183" s="99"/>
      <c r="Q183" s="113"/>
      <c r="R183" s="99"/>
    </row>
    <row r="184" s="49" customFormat="1" ht="26.25" customHeight="1" spans="1:18">
      <c r="A184" s="68"/>
      <c r="B184" s="98"/>
      <c r="C184" s="105"/>
      <c r="D184" s="98"/>
      <c r="E184" s="99"/>
      <c r="F184" s="99"/>
      <c r="G184" s="99"/>
      <c r="H184" s="99"/>
      <c r="I184" s="115"/>
      <c r="J184" s="99"/>
      <c r="K184" s="105" t="s">
        <v>187</v>
      </c>
      <c r="L184" s="113" t="s">
        <v>167</v>
      </c>
      <c r="M184" s="113">
        <v>0.036</v>
      </c>
      <c r="N184" s="99">
        <v>25.5</v>
      </c>
      <c r="O184" s="99">
        <f>M184*N184</f>
        <v>0.918</v>
      </c>
      <c r="P184" s="99"/>
      <c r="Q184" s="113"/>
      <c r="R184" s="99"/>
    </row>
    <row r="185" s="49" customFormat="1" ht="33" customHeight="1" spans="1:18">
      <c r="A185" s="68"/>
      <c r="B185" s="98"/>
      <c r="C185" s="105"/>
      <c r="D185" s="98"/>
      <c r="E185" s="99"/>
      <c r="F185" s="99"/>
      <c r="G185" s="99"/>
      <c r="H185" s="99"/>
      <c r="I185" s="116"/>
      <c r="J185" s="99"/>
      <c r="K185" s="105"/>
      <c r="L185" s="113"/>
      <c r="M185" s="113"/>
      <c r="N185" s="113"/>
      <c r="O185" s="113"/>
      <c r="P185" s="99"/>
      <c r="Q185" s="113"/>
      <c r="R185" s="99"/>
    </row>
    <row r="186" ht="12.75" customHeight="1" spans="1:18">
      <c r="A186" s="68">
        <v>29</v>
      </c>
      <c r="B186" s="63" t="s">
        <v>148</v>
      </c>
      <c r="C186" s="70" t="s">
        <v>233</v>
      </c>
      <c r="D186" s="63" t="s">
        <v>137</v>
      </c>
      <c r="E186" s="71">
        <f>E190*0.15</f>
        <v>460.5</v>
      </c>
      <c r="F186" s="71">
        <f t="shared" ref="F186" si="184">H186+J186+R186</f>
        <v>4.5290448</v>
      </c>
      <c r="G186" s="73">
        <v>0</v>
      </c>
      <c r="H186" s="71">
        <f t="shared" ref="H186:H190" si="185">G186*$P$6/1000</f>
        <v>0</v>
      </c>
      <c r="I186" s="73">
        <v>0</v>
      </c>
      <c r="J186" s="71">
        <f t="shared" ref="J186:J190" si="186">I186*$P$7/1000</f>
        <v>0</v>
      </c>
      <c r="K186" s="108" t="s">
        <v>234</v>
      </c>
      <c r="L186" s="109" t="s">
        <v>167</v>
      </c>
      <c r="M186" s="109">
        <v>1</v>
      </c>
      <c r="N186" s="71">
        <v>4</v>
      </c>
      <c r="O186" s="71">
        <f>M186*N186</f>
        <v>4</v>
      </c>
      <c r="P186" s="71">
        <f t="shared" ref="P186" si="187">E186*F186</f>
        <v>2085.6251304</v>
      </c>
      <c r="Q186" s="71">
        <f t="shared" ref="Q186" si="188">O186+O187+O188+O189</f>
        <v>4</v>
      </c>
      <c r="R186" s="71">
        <f t="shared" ref="R186" si="189">Q186*1.02*1.05*$R$12</f>
        <v>4.5290448</v>
      </c>
    </row>
    <row r="187" ht="12.75" customHeight="1" spans="1:18">
      <c r="A187" s="68"/>
      <c r="B187" s="63"/>
      <c r="C187" s="70"/>
      <c r="D187" s="63"/>
      <c r="E187" s="71"/>
      <c r="F187" s="71"/>
      <c r="G187" s="73"/>
      <c r="H187" s="71"/>
      <c r="I187" s="73"/>
      <c r="J187" s="71"/>
      <c r="K187" s="108"/>
      <c r="L187" s="109"/>
      <c r="M187" s="109"/>
      <c r="N187" s="68"/>
      <c r="O187" s="63"/>
      <c r="P187" s="71"/>
      <c r="Q187" s="68"/>
      <c r="R187" s="71"/>
    </row>
    <row r="188" ht="12.75" customHeight="1" spans="1:18">
      <c r="A188" s="68"/>
      <c r="B188" s="63"/>
      <c r="C188" s="70"/>
      <c r="D188" s="63"/>
      <c r="E188" s="71"/>
      <c r="F188" s="71"/>
      <c r="G188" s="73"/>
      <c r="H188" s="71"/>
      <c r="I188" s="73"/>
      <c r="J188" s="71"/>
      <c r="K188" s="108"/>
      <c r="L188" s="109"/>
      <c r="M188" s="137"/>
      <c r="N188" s="138"/>
      <c r="O188" s="63"/>
      <c r="P188" s="71"/>
      <c r="Q188" s="68"/>
      <c r="R188" s="71"/>
    </row>
    <row r="189" ht="12.75" customHeight="1" spans="1:18">
      <c r="A189" s="68"/>
      <c r="B189" s="63"/>
      <c r="C189" s="70"/>
      <c r="D189" s="63"/>
      <c r="E189" s="71"/>
      <c r="F189" s="71"/>
      <c r="G189" s="73"/>
      <c r="H189" s="71"/>
      <c r="I189" s="73"/>
      <c r="J189" s="71"/>
      <c r="K189" s="108"/>
      <c r="L189" s="109"/>
      <c r="M189" s="109"/>
      <c r="N189" s="68"/>
      <c r="O189" s="63"/>
      <c r="P189" s="71"/>
      <c r="Q189" s="68"/>
      <c r="R189" s="71"/>
    </row>
    <row r="190" ht="12.75" customHeight="1" spans="1:18">
      <c r="A190" s="68">
        <v>30</v>
      </c>
      <c r="B190" s="63" t="s">
        <v>235</v>
      </c>
      <c r="C190" s="70" t="s">
        <v>236</v>
      </c>
      <c r="D190" s="63" t="s">
        <v>184</v>
      </c>
      <c r="E190" s="71">
        <f>370+880+1820</f>
        <v>3070</v>
      </c>
      <c r="F190" s="71">
        <f t="shared" ref="F190" si="190">H190+J190+R190</f>
        <v>0.45358563</v>
      </c>
      <c r="G190" s="68">
        <v>0.183</v>
      </c>
      <c r="H190" s="71">
        <f t="shared" si="185"/>
        <v>0.45358563</v>
      </c>
      <c r="I190" s="73">
        <v>0</v>
      </c>
      <c r="J190" s="71">
        <f t="shared" si="186"/>
        <v>0</v>
      </c>
      <c r="K190" s="108"/>
      <c r="L190" s="109"/>
      <c r="M190" s="132"/>
      <c r="N190" s="71"/>
      <c r="O190" s="71"/>
      <c r="P190" s="71">
        <f t="shared" ref="P190" si="191">E190*F190</f>
        <v>1392.5078841</v>
      </c>
      <c r="Q190" s="71">
        <f t="shared" ref="Q190" si="192">O190+O191+O192+O193</f>
        <v>0</v>
      </c>
      <c r="R190" s="71">
        <f t="shared" ref="R190" si="193">Q190*1.02*1.05*$R$12</f>
        <v>0</v>
      </c>
    </row>
    <row r="191" ht="12.75" customHeight="1" spans="1:18">
      <c r="A191" s="68"/>
      <c r="B191" s="63"/>
      <c r="C191" s="70"/>
      <c r="D191" s="63"/>
      <c r="E191" s="71"/>
      <c r="F191" s="71"/>
      <c r="G191" s="68"/>
      <c r="H191" s="71"/>
      <c r="I191" s="73"/>
      <c r="J191" s="71"/>
      <c r="K191" s="108"/>
      <c r="L191" s="109"/>
      <c r="M191" s="109"/>
      <c r="N191" s="68"/>
      <c r="O191" s="63"/>
      <c r="P191" s="71"/>
      <c r="Q191" s="68"/>
      <c r="R191" s="71"/>
    </row>
    <row r="192" ht="12.75" customHeight="1" spans="1:18">
      <c r="A192" s="68"/>
      <c r="B192" s="63"/>
      <c r="C192" s="70"/>
      <c r="D192" s="63"/>
      <c r="E192" s="71"/>
      <c r="F192" s="71"/>
      <c r="G192" s="68"/>
      <c r="H192" s="71"/>
      <c r="I192" s="73"/>
      <c r="J192" s="71"/>
      <c r="K192" s="108"/>
      <c r="L192" s="109"/>
      <c r="M192" s="137"/>
      <c r="N192" s="138"/>
      <c r="O192" s="63"/>
      <c r="P192" s="71"/>
      <c r="Q192" s="68"/>
      <c r="R192" s="71"/>
    </row>
    <row r="193" ht="12.75" customHeight="1" spans="1:18">
      <c r="A193" s="68"/>
      <c r="B193" s="63"/>
      <c r="C193" s="70"/>
      <c r="D193" s="63"/>
      <c r="E193" s="71"/>
      <c r="F193" s="71"/>
      <c r="G193" s="68"/>
      <c r="H193" s="71"/>
      <c r="I193" s="73"/>
      <c r="J193" s="71"/>
      <c r="K193" s="108"/>
      <c r="L193" s="109"/>
      <c r="M193" s="109"/>
      <c r="N193" s="68"/>
      <c r="O193" s="63"/>
      <c r="P193" s="71"/>
      <c r="Q193" s="68"/>
      <c r="R193" s="71"/>
    </row>
    <row r="194" ht="12.75" customHeight="1" spans="1:18">
      <c r="A194" s="68">
        <v>31</v>
      </c>
      <c r="B194" s="63" t="s">
        <v>237</v>
      </c>
      <c r="C194" s="70" t="s">
        <v>238</v>
      </c>
      <c r="D194" s="63" t="s">
        <v>184</v>
      </c>
      <c r="E194" s="71">
        <f>E190</f>
        <v>3070</v>
      </c>
      <c r="F194" s="71">
        <f t="shared" ref="F194" si="194">H194+J194+R194</f>
        <v>0.201515012</v>
      </c>
      <c r="G194" s="68">
        <v>0.0242</v>
      </c>
      <c r="H194" s="71">
        <f t="shared" ref="H194" si="195">G194*$P$6/1000</f>
        <v>0.059982362</v>
      </c>
      <c r="I194" s="73">
        <v>0</v>
      </c>
      <c r="J194" s="71">
        <f t="shared" ref="J194" si="196">I194*$P$7/1000</f>
        <v>0</v>
      </c>
      <c r="K194" s="108" t="s">
        <v>239</v>
      </c>
      <c r="L194" s="109" t="s">
        <v>240</v>
      </c>
      <c r="M194" s="109">
        <v>0.025</v>
      </c>
      <c r="N194" s="71">
        <v>5</v>
      </c>
      <c r="O194" s="71">
        <f>M194*N194</f>
        <v>0.125</v>
      </c>
      <c r="P194" s="71">
        <f t="shared" ref="P194" si="197">E194*F194</f>
        <v>618.65108684</v>
      </c>
      <c r="Q194" s="71">
        <f t="shared" ref="Q194" si="198">O194+O195+O196+O197</f>
        <v>0.125</v>
      </c>
      <c r="R194" s="71">
        <f t="shared" ref="R194" si="199">Q194*1.02*1.05*$R$12</f>
        <v>0.14153265</v>
      </c>
    </row>
    <row r="195" ht="12.75" customHeight="1" spans="1:18">
      <c r="A195" s="68"/>
      <c r="B195" s="63"/>
      <c r="C195" s="70"/>
      <c r="D195" s="63"/>
      <c r="E195" s="71"/>
      <c r="F195" s="71"/>
      <c r="G195" s="68"/>
      <c r="H195" s="71"/>
      <c r="I195" s="73"/>
      <c r="J195" s="71"/>
      <c r="K195" s="108"/>
      <c r="L195" s="109"/>
      <c r="M195" s="109"/>
      <c r="N195" s="68"/>
      <c r="O195" s="63"/>
      <c r="P195" s="71"/>
      <c r="Q195" s="68"/>
      <c r="R195" s="71"/>
    </row>
    <row r="196" ht="12.75" customHeight="1" spans="1:18">
      <c r="A196" s="68"/>
      <c r="B196" s="63"/>
      <c r="C196" s="70"/>
      <c r="D196" s="63"/>
      <c r="E196" s="71"/>
      <c r="F196" s="71"/>
      <c r="G196" s="68"/>
      <c r="H196" s="71"/>
      <c r="I196" s="73"/>
      <c r="J196" s="71"/>
      <c r="K196" s="108"/>
      <c r="L196" s="109"/>
      <c r="M196" s="109"/>
      <c r="N196" s="68"/>
      <c r="O196" s="63"/>
      <c r="P196" s="71"/>
      <c r="Q196" s="68"/>
      <c r="R196" s="71"/>
    </row>
    <row r="197" ht="12.75" customHeight="1" spans="1:18">
      <c r="A197" s="68"/>
      <c r="B197" s="63"/>
      <c r="C197" s="70"/>
      <c r="D197" s="63"/>
      <c r="E197" s="71"/>
      <c r="F197" s="71"/>
      <c r="G197" s="68"/>
      <c r="H197" s="71"/>
      <c r="I197" s="73"/>
      <c r="J197" s="71"/>
      <c r="K197" s="108"/>
      <c r="L197" s="109"/>
      <c r="M197" s="109"/>
      <c r="N197" s="68"/>
      <c r="O197" s="63"/>
      <c r="P197" s="71"/>
      <c r="Q197" s="68"/>
      <c r="R197" s="71"/>
    </row>
    <row r="198" ht="18.75" customHeight="1" spans="1:18">
      <c r="A198" s="95" t="s">
        <v>154</v>
      </c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106"/>
      <c r="P198" s="107">
        <f>SUM(P74:P197)</f>
        <v>32142.8984976115</v>
      </c>
      <c r="Q198" s="68"/>
      <c r="R198" s="68"/>
    </row>
    <row r="199" ht="15.75" customHeight="1" spans="1:18">
      <c r="A199" s="68"/>
      <c r="B199" s="83"/>
      <c r="C199" s="124" t="s">
        <v>241</v>
      </c>
      <c r="D199" s="139">
        <v>152</v>
      </c>
      <c r="E199" s="140">
        <v>40</v>
      </c>
      <c r="F199" s="140"/>
      <c r="G199" s="71"/>
      <c r="H199" s="71"/>
      <c r="I199" s="117"/>
      <c r="J199" s="71"/>
      <c r="K199" s="112"/>
      <c r="L199" s="109"/>
      <c r="M199" s="109"/>
      <c r="N199" s="68"/>
      <c r="O199" s="63"/>
      <c r="P199" s="71"/>
      <c r="Q199" s="68"/>
      <c r="R199" s="71"/>
    </row>
    <row r="200" ht="12.75" customHeight="1" spans="1:18">
      <c r="A200" s="68">
        <v>1</v>
      </c>
      <c r="B200" s="63" t="s">
        <v>242</v>
      </c>
      <c r="C200" s="70" t="s">
        <v>243</v>
      </c>
      <c r="D200" s="63" t="s">
        <v>137</v>
      </c>
      <c r="E200" s="71">
        <f>0.4*0.4*0.5*0.5*D199</f>
        <v>6.08</v>
      </c>
      <c r="F200" s="71">
        <f>H200+J200+R200</f>
        <v>0.4073666244</v>
      </c>
      <c r="G200" s="71">
        <f>3.74/1000</f>
        <v>0.00374</v>
      </c>
      <c r="H200" s="71">
        <f t="shared" ref="H200" si="200">G200*$P$6/1000</f>
        <v>0.0092700014</v>
      </c>
      <c r="I200" s="71">
        <f>131.9/1000</f>
        <v>0.1319</v>
      </c>
      <c r="J200" s="71">
        <f t="shared" ref="J200" si="201">I200*$P$7/1000</f>
        <v>0.398096623</v>
      </c>
      <c r="K200" s="88"/>
      <c r="L200" s="68"/>
      <c r="M200" s="68"/>
      <c r="N200" s="71"/>
      <c r="O200" s="71"/>
      <c r="P200" s="71">
        <f>E200*F200</f>
        <v>2.476789076352</v>
      </c>
      <c r="Q200" s="71">
        <f t="shared" ref="Q200" si="202">O200+O201+O202+O203</f>
        <v>0</v>
      </c>
      <c r="R200" s="71">
        <f t="shared" ref="R200" si="203">Q200*1.02*1.05*$R$12</f>
        <v>0</v>
      </c>
    </row>
    <row r="201" ht="12.75" customHeight="1" spans="1:18">
      <c r="A201" s="68"/>
      <c r="B201" s="63"/>
      <c r="C201" s="70"/>
      <c r="D201" s="63"/>
      <c r="E201" s="71"/>
      <c r="F201" s="71"/>
      <c r="G201" s="71"/>
      <c r="H201" s="71"/>
      <c r="I201" s="71"/>
      <c r="J201" s="71"/>
      <c r="K201" s="88"/>
      <c r="L201" s="68"/>
      <c r="M201" s="68"/>
      <c r="N201" s="71"/>
      <c r="O201" s="71"/>
      <c r="P201" s="71"/>
      <c r="Q201" s="71"/>
      <c r="R201" s="71"/>
    </row>
    <row r="202" ht="12.75" customHeight="1" spans="1:18">
      <c r="A202" s="68"/>
      <c r="B202" s="63"/>
      <c r="C202" s="70"/>
      <c r="D202" s="63"/>
      <c r="E202" s="71"/>
      <c r="F202" s="71"/>
      <c r="G202" s="71"/>
      <c r="H202" s="71"/>
      <c r="I202" s="71"/>
      <c r="J202" s="71"/>
      <c r="K202" s="88"/>
      <c r="L202" s="68"/>
      <c r="M202" s="68"/>
      <c r="N202" s="71"/>
      <c r="O202" s="71"/>
      <c r="P202" s="71"/>
      <c r="Q202" s="71"/>
      <c r="R202" s="71"/>
    </row>
    <row r="203" ht="22.5" customHeight="1" spans="1:18">
      <c r="A203" s="68"/>
      <c r="B203" s="63"/>
      <c r="C203" s="70"/>
      <c r="D203" s="63"/>
      <c r="E203" s="71"/>
      <c r="F203" s="71"/>
      <c r="G203" s="71"/>
      <c r="H203" s="71"/>
      <c r="I203" s="71"/>
      <c r="J203" s="71"/>
      <c r="K203" s="88"/>
      <c r="L203" s="68"/>
      <c r="M203" s="68"/>
      <c r="N203" s="71"/>
      <c r="O203" s="71"/>
      <c r="P203" s="71"/>
      <c r="Q203" s="71"/>
      <c r="R203" s="71"/>
    </row>
    <row r="204" ht="12.75" customHeight="1" spans="1:18">
      <c r="A204" s="68">
        <v>2</v>
      </c>
      <c r="B204" s="63" t="s">
        <v>244</v>
      </c>
      <c r="C204" s="70" t="s">
        <v>245</v>
      </c>
      <c r="D204" s="63" t="s">
        <v>137</v>
      </c>
      <c r="E204" s="71">
        <f>0.4*0.4*0.5*0.5*D199</f>
        <v>6.08</v>
      </c>
      <c r="F204" s="71">
        <f>H204+J204+R204</f>
        <v>0.5487962173</v>
      </c>
      <c r="G204" s="100">
        <f>5.03/1000</f>
        <v>0.00503</v>
      </c>
      <c r="H204" s="71">
        <f t="shared" ref="H204" si="204">G204*$P$6/1000</f>
        <v>0.0124674083</v>
      </c>
      <c r="I204" s="71">
        <f>177.7/1000</f>
        <v>0.1777</v>
      </c>
      <c r="J204" s="71">
        <f t="shared" ref="J204" si="205">I204*$P$7/1000</f>
        <v>0.536328809</v>
      </c>
      <c r="K204" s="88"/>
      <c r="L204" s="68"/>
      <c r="M204" s="68"/>
      <c r="N204" s="71"/>
      <c r="O204" s="71"/>
      <c r="P204" s="71">
        <f>E204*F204</f>
        <v>3.336681001184</v>
      </c>
      <c r="Q204" s="71">
        <f t="shared" ref="Q204" si="206">O204+O205+O206+O207</f>
        <v>0</v>
      </c>
      <c r="R204" s="71">
        <f t="shared" ref="R204" si="207">Q204*1.02*1.05*$R$12</f>
        <v>0</v>
      </c>
    </row>
    <row r="205" ht="12.75" customHeight="1" spans="1:18">
      <c r="A205" s="68"/>
      <c r="B205" s="63"/>
      <c r="C205" s="70"/>
      <c r="D205" s="63"/>
      <c r="E205" s="71"/>
      <c r="F205" s="71"/>
      <c r="G205" s="100"/>
      <c r="H205" s="71"/>
      <c r="I205" s="71"/>
      <c r="J205" s="71"/>
      <c r="K205" s="88"/>
      <c r="L205" s="68"/>
      <c r="M205" s="68"/>
      <c r="N205" s="71"/>
      <c r="O205" s="71"/>
      <c r="P205" s="71"/>
      <c r="Q205" s="71"/>
      <c r="R205" s="71"/>
    </row>
    <row r="206" ht="12.75" customHeight="1" spans="1:18">
      <c r="A206" s="68"/>
      <c r="B206" s="63"/>
      <c r="C206" s="70"/>
      <c r="D206" s="63"/>
      <c r="E206" s="71"/>
      <c r="F206" s="71"/>
      <c r="G206" s="100"/>
      <c r="H206" s="71"/>
      <c r="I206" s="71"/>
      <c r="J206" s="71"/>
      <c r="K206" s="88"/>
      <c r="L206" s="68"/>
      <c r="M206" s="68"/>
      <c r="N206" s="71"/>
      <c r="O206" s="71"/>
      <c r="P206" s="71"/>
      <c r="Q206" s="71"/>
      <c r="R206" s="71"/>
    </row>
    <row r="207" ht="22.5" customHeight="1" spans="1:18">
      <c r="A207" s="68"/>
      <c r="B207" s="63"/>
      <c r="C207" s="70"/>
      <c r="D207" s="63"/>
      <c r="E207" s="71"/>
      <c r="F207" s="71"/>
      <c r="G207" s="100"/>
      <c r="H207" s="71"/>
      <c r="I207" s="71"/>
      <c r="J207" s="71"/>
      <c r="K207" s="88"/>
      <c r="L207" s="68"/>
      <c r="M207" s="68"/>
      <c r="N207" s="71"/>
      <c r="O207" s="71"/>
      <c r="P207" s="71"/>
      <c r="Q207" s="71"/>
      <c r="R207" s="71"/>
    </row>
    <row r="208" ht="12.75" customHeight="1" spans="1:18">
      <c r="A208" s="68">
        <v>3</v>
      </c>
      <c r="B208" s="79" t="s">
        <v>213</v>
      </c>
      <c r="C208" s="76" t="s">
        <v>214</v>
      </c>
      <c r="D208" s="72" t="s">
        <v>125</v>
      </c>
      <c r="E208" s="71">
        <f>0.4*0.4*0.1*D199</f>
        <v>2.432</v>
      </c>
      <c r="F208" s="71">
        <f>H208+J208+R208</f>
        <v>6.1449678226</v>
      </c>
      <c r="G208" s="73">
        <v>0.11</v>
      </c>
      <c r="H208" s="71">
        <f t="shared" ref="H208" si="208">G208*$P$6/1000</f>
        <v>0.2726471</v>
      </c>
      <c r="I208" s="73">
        <v>0.76</v>
      </c>
      <c r="J208" s="71">
        <f t="shared" ref="J208" si="209">I208*$P$7/1000</f>
        <v>2.2938092</v>
      </c>
      <c r="K208" s="108" t="s">
        <v>197</v>
      </c>
      <c r="L208" s="109" t="s">
        <v>167</v>
      </c>
      <c r="M208" s="109">
        <v>0.07</v>
      </c>
      <c r="N208" s="71">
        <v>0.15</v>
      </c>
      <c r="O208" s="71">
        <f>M208*N208</f>
        <v>0.0105</v>
      </c>
      <c r="P208" s="71">
        <f t="shared" ref="P208" si="210">E208*F208</f>
        <v>14.9445617445632</v>
      </c>
      <c r="Q208" s="71">
        <f t="shared" ref="Q208" si="211">O208+O209+O210+O211</f>
        <v>3.1605</v>
      </c>
      <c r="R208" s="71">
        <f t="shared" ref="R208" si="212">Q208*1.02*1.05*$R$12</f>
        <v>3.5785115226</v>
      </c>
    </row>
    <row r="209" ht="12.75" customHeight="1" spans="1:18">
      <c r="A209" s="68"/>
      <c r="B209" s="81"/>
      <c r="C209" s="77"/>
      <c r="D209" s="74"/>
      <c r="E209" s="71"/>
      <c r="F209" s="71"/>
      <c r="G209" s="73"/>
      <c r="H209" s="71"/>
      <c r="I209" s="73"/>
      <c r="J209" s="71"/>
      <c r="K209" s="108" t="s">
        <v>166</v>
      </c>
      <c r="L209" s="109" t="s">
        <v>167</v>
      </c>
      <c r="M209" s="109">
        <v>1.26</v>
      </c>
      <c r="N209" s="71">
        <v>2.5</v>
      </c>
      <c r="O209" s="71">
        <f t="shared" ref="O209" si="213">M209*N209</f>
        <v>3.15</v>
      </c>
      <c r="P209" s="71"/>
      <c r="Q209" s="71"/>
      <c r="R209" s="71"/>
    </row>
    <row r="210" ht="12.75" customHeight="1" spans="1:18">
      <c r="A210" s="68"/>
      <c r="B210" s="81"/>
      <c r="C210" s="77"/>
      <c r="D210" s="74"/>
      <c r="E210" s="71"/>
      <c r="F210" s="71"/>
      <c r="G210" s="73"/>
      <c r="H210" s="71"/>
      <c r="I210" s="73"/>
      <c r="J210" s="71"/>
      <c r="K210" s="108"/>
      <c r="L210" s="109"/>
      <c r="M210" s="109"/>
      <c r="N210" s="71"/>
      <c r="O210" s="71"/>
      <c r="P210" s="71"/>
      <c r="Q210" s="71"/>
      <c r="R210" s="71"/>
    </row>
    <row r="211" ht="4.5" customHeight="1" spans="1:18">
      <c r="A211" s="68"/>
      <c r="B211" s="83"/>
      <c r="C211" s="78"/>
      <c r="D211" s="75"/>
      <c r="E211" s="71"/>
      <c r="F211" s="71"/>
      <c r="G211" s="73"/>
      <c r="H211" s="71"/>
      <c r="I211" s="73"/>
      <c r="J211" s="71"/>
      <c r="K211" s="108"/>
      <c r="L211" s="109"/>
      <c r="M211" s="109"/>
      <c r="N211" s="71"/>
      <c r="O211" s="71"/>
      <c r="P211" s="71"/>
      <c r="Q211" s="71"/>
      <c r="R211" s="71"/>
    </row>
    <row r="212" ht="12.75" customHeight="1" spans="1:18">
      <c r="A212" s="68">
        <v>4</v>
      </c>
      <c r="B212" s="63" t="s">
        <v>246</v>
      </c>
      <c r="C212" s="70" t="s">
        <v>247</v>
      </c>
      <c r="D212" s="63" t="s">
        <v>137</v>
      </c>
      <c r="E212" s="71">
        <f>0.3*0.3*0.4*D199</f>
        <v>5.472</v>
      </c>
      <c r="F212" s="71">
        <f>H212+J212+R212</f>
        <v>36.8437774</v>
      </c>
      <c r="G212" s="71">
        <v>2.45</v>
      </c>
      <c r="H212" s="71">
        <f t="shared" ref="H212" si="214">G212*$P$6/1000</f>
        <v>6.0725945</v>
      </c>
      <c r="I212" s="80">
        <v>0.37</v>
      </c>
      <c r="J212" s="71">
        <f t="shared" ref="J212" si="215">I212*$P$7/1000</f>
        <v>1.1167229</v>
      </c>
      <c r="K212" s="88" t="s">
        <v>248</v>
      </c>
      <c r="L212" s="68" t="s">
        <v>137</v>
      </c>
      <c r="M212" s="68">
        <v>1.02</v>
      </c>
      <c r="N212" s="71">
        <v>27.5</v>
      </c>
      <c r="O212" s="71">
        <f>M212*N212</f>
        <v>28.05</v>
      </c>
      <c r="P212" s="71">
        <f>E212*F212</f>
        <v>201.6091499328</v>
      </c>
      <c r="Q212" s="71">
        <f t="shared" ref="Q212" si="216">O212+O213+O214+O215</f>
        <v>28.05</v>
      </c>
      <c r="R212" s="71">
        <f>Q212*$R$12</f>
        <v>29.65446</v>
      </c>
    </row>
    <row r="213" ht="12.75" customHeight="1" spans="1:18">
      <c r="A213" s="68"/>
      <c r="B213" s="63"/>
      <c r="C213" s="70"/>
      <c r="D213" s="63"/>
      <c r="E213" s="71"/>
      <c r="F213" s="71"/>
      <c r="G213" s="71"/>
      <c r="H213" s="71"/>
      <c r="I213" s="82"/>
      <c r="J213" s="71"/>
      <c r="K213" s="88"/>
      <c r="L213" s="68"/>
      <c r="M213" s="68"/>
      <c r="N213" s="71"/>
      <c r="O213" s="71"/>
      <c r="P213" s="71"/>
      <c r="Q213" s="71"/>
      <c r="R213" s="71"/>
    </row>
    <row r="214" ht="12.75" customHeight="1" spans="1:18">
      <c r="A214" s="68"/>
      <c r="B214" s="63"/>
      <c r="C214" s="70"/>
      <c r="D214" s="63"/>
      <c r="E214" s="71"/>
      <c r="F214" s="71"/>
      <c r="G214" s="71"/>
      <c r="H214" s="71"/>
      <c r="I214" s="82"/>
      <c r="J214" s="71"/>
      <c r="K214" s="88"/>
      <c r="L214" s="68"/>
      <c r="M214" s="73"/>
      <c r="N214" s="71"/>
      <c r="O214" s="71"/>
      <c r="P214" s="71"/>
      <c r="Q214" s="71"/>
      <c r="R214" s="71"/>
    </row>
    <row r="215" ht="24" customHeight="1" spans="1:18">
      <c r="A215" s="68"/>
      <c r="B215" s="63"/>
      <c r="C215" s="70"/>
      <c r="D215" s="63"/>
      <c r="E215" s="71"/>
      <c r="F215" s="71"/>
      <c r="G215" s="71"/>
      <c r="H215" s="71"/>
      <c r="I215" s="84"/>
      <c r="J215" s="71"/>
      <c r="K215" s="88"/>
      <c r="L215" s="68"/>
      <c r="M215" s="68"/>
      <c r="N215" s="71"/>
      <c r="O215" s="71"/>
      <c r="P215" s="71"/>
      <c r="Q215" s="71"/>
      <c r="R215" s="71"/>
    </row>
    <row r="216" ht="13.5" customHeight="1" spans="1:18">
      <c r="A216" s="68">
        <v>5</v>
      </c>
      <c r="B216" s="63" t="s">
        <v>249</v>
      </c>
      <c r="C216" s="70" t="s">
        <v>250</v>
      </c>
      <c r="D216" s="63" t="s">
        <v>119</v>
      </c>
      <c r="E216" s="71">
        <f>(16.16*D199)/1000+(16.16*E199)/1000</f>
        <v>3.10272</v>
      </c>
      <c r="F216" s="71">
        <f>H216+J216+R216</f>
        <v>55.40970923488</v>
      </c>
      <c r="G216" s="71">
        <v>16.9</v>
      </c>
      <c r="H216" s="71">
        <f t="shared" ref="H216" si="217">G216*$P$6/1000</f>
        <v>41.888509</v>
      </c>
      <c r="I216" s="117">
        <v>0.6</v>
      </c>
      <c r="J216" s="71">
        <f t="shared" ref="J216" si="218">I216*$P$7/1000</f>
        <v>1.810902</v>
      </c>
      <c r="K216" s="112"/>
      <c r="L216" s="68"/>
      <c r="M216" s="68"/>
      <c r="N216" s="89"/>
      <c r="O216" s="71"/>
      <c r="P216" s="71">
        <f>E216*F216</f>
        <v>171.920813037247</v>
      </c>
      <c r="Q216" s="71">
        <f>O216+O217+O218+O219</f>
        <v>10.3424</v>
      </c>
      <c r="R216" s="71">
        <f t="shared" ref="R216" si="219">Q216*1.02*1.05*$R$12</f>
        <v>11.71029823488</v>
      </c>
    </row>
    <row r="217" ht="13.5" customHeight="1" spans="1:18">
      <c r="A217" s="68"/>
      <c r="B217" s="63"/>
      <c r="C217" s="70"/>
      <c r="D217" s="63"/>
      <c r="E217" s="71"/>
      <c r="F217" s="71"/>
      <c r="G217" s="71"/>
      <c r="H217" s="71"/>
      <c r="I217" s="118"/>
      <c r="J217" s="71"/>
      <c r="K217" s="112"/>
      <c r="L217" s="68"/>
      <c r="M217" s="68"/>
      <c r="N217" s="71"/>
      <c r="O217" s="71"/>
      <c r="P217" s="71"/>
      <c r="Q217" s="68"/>
      <c r="R217" s="71"/>
    </row>
    <row r="218" ht="26.25" customHeight="1" spans="1:18">
      <c r="A218" s="68"/>
      <c r="B218" s="63"/>
      <c r="C218" s="70"/>
      <c r="D218" s="63"/>
      <c r="E218" s="71"/>
      <c r="F218" s="71"/>
      <c r="G218" s="71"/>
      <c r="H218" s="71"/>
      <c r="I218" s="118"/>
      <c r="J218" s="71"/>
      <c r="K218" s="70" t="s">
        <v>251</v>
      </c>
      <c r="L218" s="68" t="s">
        <v>175</v>
      </c>
      <c r="M218" s="68">
        <v>12.8</v>
      </c>
      <c r="N218" s="71">
        <v>0.808</v>
      </c>
      <c r="O218" s="71">
        <f t="shared" ref="O218" si="220">M218*N218</f>
        <v>10.3424</v>
      </c>
      <c r="P218" s="71"/>
      <c r="Q218" s="68"/>
      <c r="R218" s="71"/>
    </row>
    <row r="219" ht="33" customHeight="1" spans="1:18">
      <c r="A219" s="68"/>
      <c r="B219" s="63"/>
      <c r="C219" s="70"/>
      <c r="D219" s="63"/>
      <c r="E219" s="71"/>
      <c r="F219" s="71"/>
      <c r="G219" s="71"/>
      <c r="H219" s="71"/>
      <c r="I219" s="119"/>
      <c r="J219" s="71"/>
      <c r="K219" s="70"/>
      <c r="L219" s="68"/>
      <c r="M219" s="68"/>
      <c r="N219" s="68"/>
      <c r="O219" s="68"/>
      <c r="P219" s="71"/>
      <c r="Q219" s="68"/>
      <c r="R219" s="71"/>
    </row>
    <row r="220" ht="10.5" customHeight="1" spans="1:18">
      <c r="A220" s="68">
        <v>6</v>
      </c>
      <c r="B220" s="63" t="s">
        <v>148</v>
      </c>
      <c r="C220" s="76" t="s">
        <v>252</v>
      </c>
      <c r="D220" s="63" t="s">
        <v>142</v>
      </c>
      <c r="E220" s="71">
        <f>0.1*0.1*D199+0.1*0.1*E199</f>
        <v>1.92</v>
      </c>
      <c r="F220" s="71">
        <f>H220+J220+R220</f>
        <v>19.7205933204</v>
      </c>
      <c r="G220" s="71">
        <v>0</v>
      </c>
      <c r="H220" s="71">
        <f t="shared" ref="H220" si="221">G220*$P$6/1000</f>
        <v>0</v>
      </c>
      <c r="I220" s="80">
        <v>0</v>
      </c>
      <c r="J220" s="71">
        <f t="shared" ref="J220" si="222">I220*$P$7/1000</f>
        <v>0</v>
      </c>
      <c r="K220" s="70" t="s">
        <v>253</v>
      </c>
      <c r="L220" s="68" t="s">
        <v>172</v>
      </c>
      <c r="M220" s="73">
        <v>1</v>
      </c>
      <c r="N220" s="89">
        <v>17.417</v>
      </c>
      <c r="O220" s="71">
        <f>M220*N220</f>
        <v>17.417</v>
      </c>
      <c r="P220" s="71">
        <f t="shared" ref="P220" si="223">E220*F220</f>
        <v>37.863539175168</v>
      </c>
      <c r="Q220" s="71">
        <f t="shared" ref="Q220" si="224">O220+O221+O222+O223</f>
        <v>17.417</v>
      </c>
      <c r="R220" s="71">
        <f t="shared" ref="R220" si="225">Q220*1.02*1.05*$R$12</f>
        <v>19.7205933204</v>
      </c>
    </row>
    <row r="221" ht="10.5" customHeight="1" spans="1:18">
      <c r="A221" s="68"/>
      <c r="B221" s="63"/>
      <c r="C221" s="77"/>
      <c r="D221" s="63"/>
      <c r="E221" s="71"/>
      <c r="F221" s="71"/>
      <c r="G221" s="71"/>
      <c r="H221" s="71"/>
      <c r="I221" s="82"/>
      <c r="J221" s="71"/>
      <c r="K221" s="70"/>
      <c r="L221" s="68"/>
      <c r="M221" s="73"/>
      <c r="N221" s="71"/>
      <c r="O221" s="71"/>
      <c r="P221" s="71"/>
      <c r="Q221" s="71"/>
      <c r="R221" s="71"/>
    </row>
    <row r="222" ht="10.5" customHeight="1" spans="1:18">
      <c r="A222" s="68"/>
      <c r="B222" s="63"/>
      <c r="C222" s="77"/>
      <c r="D222" s="63"/>
      <c r="E222" s="71"/>
      <c r="F222" s="71"/>
      <c r="G222" s="71"/>
      <c r="H222" s="71"/>
      <c r="I222" s="82"/>
      <c r="J222" s="71"/>
      <c r="K222" s="70"/>
      <c r="L222" s="68"/>
      <c r="M222" s="73"/>
      <c r="N222" s="71"/>
      <c r="O222" s="71"/>
      <c r="P222" s="71"/>
      <c r="Q222" s="71"/>
      <c r="R222" s="71"/>
    </row>
    <row r="223" ht="16.5" customHeight="1" spans="1:18">
      <c r="A223" s="68"/>
      <c r="B223" s="63"/>
      <c r="C223" s="78"/>
      <c r="D223" s="63"/>
      <c r="E223" s="71"/>
      <c r="F223" s="71"/>
      <c r="G223" s="71"/>
      <c r="H223" s="71"/>
      <c r="I223" s="84"/>
      <c r="J223" s="71"/>
      <c r="K223" s="70"/>
      <c r="L223" s="68"/>
      <c r="M223" s="73"/>
      <c r="N223" s="71"/>
      <c r="O223" s="71"/>
      <c r="P223" s="71"/>
      <c r="Q223" s="71"/>
      <c r="R223" s="71"/>
    </row>
    <row r="224" s="49" customFormat="1" ht="13.5" customHeight="1" spans="1:18">
      <c r="A224" s="68">
        <v>7</v>
      </c>
      <c r="B224" s="98" t="s">
        <v>176</v>
      </c>
      <c r="C224" s="105" t="s">
        <v>254</v>
      </c>
      <c r="D224" s="98" t="s">
        <v>134</v>
      </c>
      <c r="E224" s="99">
        <f>50*2.2</f>
        <v>110</v>
      </c>
      <c r="F224" s="99">
        <f>H224+J224+R224</f>
        <v>2.5623070956</v>
      </c>
      <c r="G224" s="99">
        <v>0</v>
      </c>
      <c r="H224" s="99">
        <f t="shared" ref="H224" si="226">G224*$P$6/1000</f>
        <v>0</v>
      </c>
      <c r="I224" s="114">
        <v>0</v>
      </c>
      <c r="J224" s="99">
        <f t="shared" ref="J224" si="227">I224*$P$7/1000</f>
        <v>0</v>
      </c>
      <c r="K224" s="133" t="s">
        <v>255</v>
      </c>
      <c r="L224" s="128" t="s">
        <v>190</v>
      </c>
      <c r="M224" s="128">
        <v>1</v>
      </c>
      <c r="N224" s="136">
        <v>2.263</v>
      </c>
      <c r="O224" s="99">
        <f>M224*N224</f>
        <v>2.263</v>
      </c>
      <c r="P224" s="99">
        <f>E224*F224</f>
        <v>281.853780516</v>
      </c>
      <c r="Q224" s="99">
        <f>O224+O225+O226+O227</f>
        <v>2.263</v>
      </c>
      <c r="R224" s="99">
        <f t="shared" ref="R224" si="228">Q224*1.02*1.05*$R$12</f>
        <v>2.5623070956</v>
      </c>
    </row>
    <row r="225" s="49" customFormat="1" ht="13.5" customHeight="1" spans="1:18">
      <c r="A225" s="68"/>
      <c r="B225" s="98"/>
      <c r="C225" s="105"/>
      <c r="D225" s="98"/>
      <c r="E225" s="99"/>
      <c r="F225" s="99"/>
      <c r="G225" s="99"/>
      <c r="H225" s="99"/>
      <c r="I225" s="115"/>
      <c r="J225" s="99"/>
      <c r="K225" s="133"/>
      <c r="L225" s="128"/>
      <c r="M225" s="128"/>
      <c r="N225" s="113"/>
      <c r="O225" s="99"/>
      <c r="P225" s="99"/>
      <c r="Q225" s="113"/>
      <c r="R225" s="99"/>
    </row>
    <row r="226" s="49" customFormat="1" ht="26.25" customHeight="1" spans="1:18">
      <c r="A226" s="68"/>
      <c r="B226" s="98"/>
      <c r="C226" s="105"/>
      <c r="D226" s="98"/>
      <c r="E226" s="99"/>
      <c r="F226" s="99"/>
      <c r="G226" s="99"/>
      <c r="H226" s="99"/>
      <c r="I226" s="115"/>
      <c r="J226" s="99"/>
      <c r="K226" s="133"/>
      <c r="L226" s="128"/>
      <c r="M226" s="128"/>
      <c r="N226" s="99"/>
      <c r="O226" s="99"/>
      <c r="P226" s="99"/>
      <c r="Q226" s="113"/>
      <c r="R226" s="99"/>
    </row>
    <row r="227" s="49" customFormat="1" ht="33" customHeight="1" spans="1:18">
      <c r="A227" s="68"/>
      <c r="B227" s="98"/>
      <c r="C227" s="105"/>
      <c r="D227" s="98"/>
      <c r="E227" s="99"/>
      <c r="F227" s="99"/>
      <c r="G227" s="99"/>
      <c r="H227" s="99"/>
      <c r="I227" s="116"/>
      <c r="J227" s="99"/>
      <c r="K227" s="105"/>
      <c r="L227" s="113"/>
      <c r="M227" s="113"/>
      <c r="N227" s="113"/>
      <c r="O227" s="113"/>
      <c r="P227" s="99"/>
      <c r="Q227" s="113"/>
      <c r="R227" s="99"/>
    </row>
    <row r="228" s="49" customFormat="1" ht="13.5" customHeight="1" spans="1:18">
      <c r="A228" s="68">
        <v>8</v>
      </c>
      <c r="B228" s="98" t="s">
        <v>176</v>
      </c>
      <c r="C228" s="105" t="s">
        <v>256</v>
      </c>
      <c r="D228" s="98" t="s">
        <v>134</v>
      </c>
      <c r="E228" s="99">
        <v>300</v>
      </c>
      <c r="F228" s="99">
        <f>H228+J228+R228</f>
        <v>0.7087955112</v>
      </c>
      <c r="G228" s="99">
        <v>0</v>
      </c>
      <c r="H228" s="99">
        <f t="shared" ref="H228:H232" si="229">G228*$P$6/1000</f>
        <v>0</v>
      </c>
      <c r="I228" s="114">
        <v>0</v>
      </c>
      <c r="J228" s="99">
        <f t="shared" ref="J228:J232" si="230">I228*$P$7/1000</f>
        <v>0</v>
      </c>
      <c r="K228" s="133" t="s">
        <v>255</v>
      </c>
      <c r="L228" s="128" t="s">
        <v>190</v>
      </c>
      <c r="M228" s="128">
        <v>1</v>
      </c>
      <c r="N228" s="136">
        <v>0.626</v>
      </c>
      <c r="O228" s="99">
        <f>M228*N228</f>
        <v>0.626</v>
      </c>
      <c r="P228" s="99">
        <f>E228*F228</f>
        <v>212.63865336</v>
      </c>
      <c r="Q228" s="99">
        <f>O228+O229+O230+O231</f>
        <v>0.626</v>
      </c>
      <c r="R228" s="99">
        <f t="shared" ref="R228" si="231">Q228*1.02*1.05*$R$12</f>
        <v>0.7087955112</v>
      </c>
    </row>
    <row r="229" s="49" customFormat="1" ht="13.5" customHeight="1" spans="1:18">
      <c r="A229" s="68"/>
      <c r="B229" s="98"/>
      <c r="C229" s="105"/>
      <c r="D229" s="98"/>
      <c r="E229" s="99"/>
      <c r="F229" s="99"/>
      <c r="G229" s="99"/>
      <c r="H229" s="99"/>
      <c r="I229" s="115"/>
      <c r="J229" s="99"/>
      <c r="K229" s="133"/>
      <c r="L229" s="128"/>
      <c r="M229" s="128"/>
      <c r="N229" s="113"/>
      <c r="O229" s="99"/>
      <c r="P229" s="99"/>
      <c r="Q229" s="113"/>
      <c r="R229" s="99"/>
    </row>
    <row r="230" s="49" customFormat="1" ht="26.25" customHeight="1" spans="1:18">
      <c r="A230" s="68"/>
      <c r="B230" s="98"/>
      <c r="C230" s="105"/>
      <c r="D230" s="98"/>
      <c r="E230" s="99"/>
      <c r="F230" s="99"/>
      <c r="G230" s="99"/>
      <c r="H230" s="99"/>
      <c r="I230" s="115"/>
      <c r="J230" s="99"/>
      <c r="K230" s="133"/>
      <c r="L230" s="128"/>
      <c r="M230" s="128"/>
      <c r="N230" s="99"/>
      <c r="O230" s="99"/>
      <c r="P230" s="99"/>
      <c r="Q230" s="113"/>
      <c r="R230" s="99"/>
    </row>
    <row r="231" s="49" customFormat="1" ht="33" customHeight="1" spans="1:18">
      <c r="A231" s="68"/>
      <c r="B231" s="98"/>
      <c r="C231" s="105"/>
      <c r="D231" s="98"/>
      <c r="E231" s="99"/>
      <c r="F231" s="99"/>
      <c r="G231" s="99"/>
      <c r="H231" s="99"/>
      <c r="I231" s="116"/>
      <c r="J231" s="99"/>
      <c r="K231" s="105"/>
      <c r="L231" s="113"/>
      <c r="M231" s="113"/>
      <c r="N231" s="113"/>
      <c r="O231" s="113"/>
      <c r="P231" s="99"/>
      <c r="Q231" s="113"/>
      <c r="R231" s="99"/>
    </row>
    <row r="232" s="49" customFormat="1" ht="13.5" customHeight="1" spans="1:18">
      <c r="A232" s="68">
        <v>9</v>
      </c>
      <c r="B232" s="98" t="s">
        <v>176</v>
      </c>
      <c r="C232" s="105" t="s">
        <v>257</v>
      </c>
      <c r="D232" s="98" t="s">
        <v>134</v>
      </c>
      <c r="E232" s="99">
        <v>1600</v>
      </c>
      <c r="F232" s="99">
        <f>H232+J232+R232</f>
        <v>0.4121430768</v>
      </c>
      <c r="G232" s="99">
        <v>0</v>
      </c>
      <c r="H232" s="99">
        <f t="shared" si="229"/>
        <v>0</v>
      </c>
      <c r="I232" s="114">
        <v>0</v>
      </c>
      <c r="J232" s="99">
        <f t="shared" si="230"/>
        <v>0</v>
      </c>
      <c r="K232" s="133" t="s">
        <v>255</v>
      </c>
      <c r="L232" s="128" t="s">
        <v>190</v>
      </c>
      <c r="M232" s="128">
        <v>1</v>
      </c>
      <c r="N232" s="136">
        <v>0.364</v>
      </c>
      <c r="O232" s="99">
        <f>M232*N232</f>
        <v>0.364</v>
      </c>
      <c r="P232" s="99">
        <f>E232*F232</f>
        <v>659.42892288</v>
      </c>
      <c r="Q232" s="99">
        <f>O232+O233+O234+O235</f>
        <v>0.364</v>
      </c>
      <c r="R232" s="99">
        <f t="shared" ref="R232" si="232">Q232*1.02*1.05*$R$12</f>
        <v>0.4121430768</v>
      </c>
    </row>
    <row r="233" s="49" customFormat="1" ht="13.5" customHeight="1" spans="1:18">
      <c r="A233" s="68"/>
      <c r="B233" s="98"/>
      <c r="C233" s="105"/>
      <c r="D233" s="98"/>
      <c r="E233" s="99"/>
      <c r="F233" s="99"/>
      <c r="G233" s="99"/>
      <c r="H233" s="99"/>
      <c r="I233" s="115"/>
      <c r="J233" s="99"/>
      <c r="K233" s="133"/>
      <c r="L233" s="128"/>
      <c r="M233" s="128"/>
      <c r="N233" s="113"/>
      <c r="O233" s="99"/>
      <c r="P233" s="99"/>
      <c r="Q233" s="113"/>
      <c r="R233" s="99"/>
    </row>
    <row r="234" s="49" customFormat="1" ht="26.25" customHeight="1" spans="1:18">
      <c r="A234" s="68"/>
      <c r="B234" s="98"/>
      <c r="C234" s="105"/>
      <c r="D234" s="98"/>
      <c r="E234" s="99"/>
      <c r="F234" s="99"/>
      <c r="G234" s="99"/>
      <c r="H234" s="99"/>
      <c r="I234" s="115"/>
      <c r="J234" s="99"/>
      <c r="K234" s="133"/>
      <c r="L234" s="128"/>
      <c r="M234" s="128"/>
      <c r="N234" s="99"/>
      <c r="O234" s="99"/>
      <c r="P234" s="99"/>
      <c r="Q234" s="113"/>
      <c r="R234" s="99"/>
    </row>
    <row r="235" s="49" customFormat="1" ht="6" customHeight="1" spans="1:18">
      <c r="A235" s="68"/>
      <c r="B235" s="98"/>
      <c r="C235" s="105"/>
      <c r="D235" s="98"/>
      <c r="E235" s="99"/>
      <c r="F235" s="99"/>
      <c r="G235" s="99"/>
      <c r="H235" s="99"/>
      <c r="I235" s="116"/>
      <c r="J235" s="99"/>
      <c r="K235" s="105"/>
      <c r="L235" s="113"/>
      <c r="M235" s="113"/>
      <c r="N235" s="113"/>
      <c r="O235" s="113"/>
      <c r="P235" s="99"/>
      <c r="Q235" s="113"/>
      <c r="R235" s="99"/>
    </row>
    <row r="236" ht="13.5" customHeight="1" spans="1:18">
      <c r="A236" s="68">
        <v>10</v>
      </c>
      <c r="B236" s="63" t="s">
        <v>176</v>
      </c>
      <c r="C236" s="70" t="s">
        <v>258</v>
      </c>
      <c r="D236" s="63" t="s">
        <v>134</v>
      </c>
      <c r="E236" s="71">
        <f>2*D199+2*E199</f>
        <v>384</v>
      </c>
      <c r="F236" s="71">
        <f>H236+J236+R236</f>
        <v>1.0179028188</v>
      </c>
      <c r="G236" s="71">
        <v>0</v>
      </c>
      <c r="H236" s="71">
        <f t="shared" ref="H236:H240" si="233">G236*$P$6/1000</f>
        <v>0</v>
      </c>
      <c r="I236" s="117">
        <v>0</v>
      </c>
      <c r="J236" s="71">
        <f t="shared" ref="J236:J240" si="234">I236*$P$7/1000</f>
        <v>0</v>
      </c>
      <c r="K236" s="108" t="s">
        <v>255</v>
      </c>
      <c r="L236" s="68" t="s">
        <v>190</v>
      </c>
      <c r="M236" s="68">
        <v>1</v>
      </c>
      <c r="N236" s="89">
        <v>0.899</v>
      </c>
      <c r="O236" s="71">
        <f>M236*N236</f>
        <v>0.899</v>
      </c>
      <c r="P236" s="71">
        <f>E236*F236</f>
        <v>390.8746824192</v>
      </c>
      <c r="Q236" s="71">
        <f>O236+O237+O238+O239</f>
        <v>0.899</v>
      </c>
      <c r="R236" s="71">
        <f t="shared" ref="R236" si="235">Q236*1.02*1.05*$R$12</f>
        <v>1.0179028188</v>
      </c>
    </row>
    <row r="237" ht="13.5" customHeight="1" spans="1:18">
      <c r="A237" s="68"/>
      <c r="B237" s="63"/>
      <c r="C237" s="70"/>
      <c r="D237" s="63"/>
      <c r="E237" s="71"/>
      <c r="F237" s="71"/>
      <c r="G237" s="71"/>
      <c r="H237" s="71"/>
      <c r="I237" s="118"/>
      <c r="J237" s="71"/>
      <c r="K237" s="108"/>
      <c r="L237" s="68"/>
      <c r="M237" s="68"/>
      <c r="N237" s="68"/>
      <c r="O237" s="71"/>
      <c r="P237" s="71"/>
      <c r="Q237" s="68"/>
      <c r="R237" s="71"/>
    </row>
    <row r="238" ht="26.25" customHeight="1" spans="1:18">
      <c r="A238" s="68"/>
      <c r="B238" s="63"/>
      <c r="C238" s="70"/>
      <c r="D238" s="63"/>
      <c r="E238" s="71"/>
      <c r="F238" s="71"/>
      <c r="G238" s="71"/>
      <c r="H238" s="71"/>
      <c r="I238" s="118"/>
      <c r="J238" s="71"/>
      <c r="K238" s="108"/>
      <c r="L238" s="68"/>
      <c r="M238" s="68"/>
      <c r="N238" s="71"/>
      <c r="O238" s="71"/>
      <c r="P238" s="71"/>
      <c r="Q238" s="68"/>
      <c r="R238" s="71"/>
    </row>
    <row r="239" ht="17.25" customHeight="1" spans="1:18">
      <c r="A239" s="68"/>
      <c r="B239" s="63"/>
      <c r="C239" s="70"/>
      <c r="D239" s="63"/>
      <c r="E239" s="71"/>
      <c r="F239" s="71"/>
      <c r="G239" s="71"/>
      <c r="H239" s="71"/>
      <c r="I239" s="119"/>
      <c r="J239" s="71"/>
      <c r="K239" s="70"/>
      <c r="L239" s="68"/>
      <c r="M239" s="68"/>
      <c r="N239" s="68"/>
      <c r="O239" s="68"/>
      <c r="P239" s="71"/>
      <c r="Q239" s="68"/>
      <c r="R239" s="71"/>
    </row>
    <row r="240" ht="13.5" customHeight="1" spans="1:18">
      <c r="A240" s="68">
        <v>11</v>
      </c>
      <c r="B240" s="63" t="s">
        <v>176</v>
      </c>
      <c r="C240" s="70" t="s">
        <v>259</v>
      </c>
      <c r="D240" s="63" t="s">
        <v>134</v>
      </c>
      <c r="E240" s="71">
        <f>5*D199+5*E199</f>
        <v>960</v>
      </c>
      <c r="F240" s="71">
        <f>H240+J240+R240</f>
        <v>0.8288151984</v>
      </c>
      <c r="G240" s="71">
        <v>0</v>
      </c>
      <c r="H240" s="71">
        <f t="shared" si="233"/>
        <v>0</v>
      </c>
      <c r="I240" s="117">
        <v>0</v>
      </c>
      <c r="J240" s="71">
        <f t="shared" si="234"/>
        <v>0</v>
      </c>
      <c r="K240" s="108" t="s">
        <v>255</v>
      </c>
      <c r="L240" s="68" t="s">
        <v>190</v>
      </c>
      <c r="M240" s="68">
        <v>1</v>
      </c>
      <c r="N240" s="89">
        <v>0.732</v>
      </c>
      <c r="O240" s="71">
        <f>M240*N240</f>
        <v>0.732</v>
      </c>
      <c r="P240" s="71">
        <f>E240*F240</f>
        <v>795.662590464</v>
      </c>
      <c r="Q240" s="71">
        <f>O240+O241+O242+O243</f>
        <v>0.732</v>
      </c>
      <c r="R240" s="71">
        <f t="shared" ref="R240" si="236">Q240*1.02*1.05*$R$12</f>
        <v>0.8288151984</v>
      </c>
    </row>
    <row r="241" ht="13.5" customHeight="1" spans="1:18">
      <c r="A241" s="68"/>
      <c r="B241" s="63"/>
      <c r="C241" s="70"/>
      <c r="D241" s="63"/>
      <c r="E241" s="71"/>
      <c r="F241" s="71"/>
      <c r="G241" s="71"/>
      <c r="H241" s="71"/>
      <c r="I241" s="118"/>
      <c r="J241" s="71"/>
      <c r="K241" s="108"/>
      <c r="L241" s="68"/>
      <c r="M241" s="68"/>
      <c r="N241" s="68"/>
      <c r="O241" s="71"/>
      <c r="P241" s="71"/>
      <c r="Q241" s="68"/>
      <c r="R241" s="71"/>
    </row>
    <row r="242" ht="26.25" customHeight="1" spans="1:18">
      <c r="A242" s="68"/>
      <c r="B242" s="63"/>
      <c r="C242" s="70"/>
      <c r="D242" s="63"/>
      <c r="E242" s="71"/>
      <c r="F242" s="71"/>
      <c r="G242" s="71"/>
      <c r="H242" s="71"/>
      <c r="I242" s="118"/>
      <c r="J242" s="71"/>
      <c r="K242" s="108"/>
      <c r="L242" s="68"/>
      <c r="M242" s="68"/>
      <c r="N242" s="71"/>
      <c r="O242" s="71"/>
      <c r="P242" s="71"/>
      <c r="Q242" s="68"/>
      <c r="R242" s="71"/>
    </row>
    <row r="243" ht="33" customHeight="1" spans="1:18">
      <c r="A243" s="68"/>
      <c r="B243" s="63"/>
      <c r="C243" s="70"/>
      <c r="D243" s="63"/>
      <c r="E243" s="71"/>
      <c r="F243" s="71"/>
      <c r="G243" s="71"/>
      <c r="H243" s="71"/>
      <c r="I243" s="119"/>
      <c r="J243" s="71"/>
      <c r="K243" s="70"/>
      <c r="L243" s="68"/>
      <c r="M243" s="68"/>
      <c r="N243" s="68"/>
      <c r="O243" s="68"/>
      <c r="P243" s="71"/>
      <c r="Q243" s="68"/>
      <c r="R243" s="71"/>
    </row>
    <row r="244" s="49" customFormat="1" ht="10.5" customHeight="1" spans="1:18">
      <c r="A244" s="68">
        <v>12</v>
      </c>
      <c r="B244" s="98" t="s">
        <v>148</v>
      </c>
      <c r="C244" s="141" t="s">
        <v>260</v>
      </c>
      <c r="D244" s="98" t="s">
        <v>142</v>
      </c>
      <c r="E244" s="99">
        <f>50*0.25*0.25</f>
        <v>3.125</v>
      </c>
      <c r="F244" s="99">
        <f>H244+J244+R244</f>
        <v>16.3238097204</v>
      </c>
      <c r="G244" s="99">
        <v>0</v>
      </c>
      <c r="H244" s="99">
        <f t="shared" ref="H244" si="237">G244*$P$6/1000</f>
        <v>0</v>
      </c>
      <c r="I244" s="148">
        <v>0</v>
      </c>
      <c r="J244" s="99">
        <f t="shared" ref="J244" si="238">I244*$P$7/1000</f>
        <v>0</v>
      </c>
      <c r="K244" s="105" t="s">
        <v>253</v>
      </c>
      <c r="L244" s="113" t="s">
        <v>172</v>
      </c>
      <c r="M244" s="149">
        <v>1</v>
      </c>
      <c r="N244" s="150">
        <v>14.417</v>
      </c>
      <c r="O244" s="99">
        <f>M244*N244</f>
        <v>14.417</v>
      </c>
      <c r="P244" s="99">
        <f t="shared" ref="P244" si="239">E244*F244</f>
        <v>51.01190537625</v>
      </c>
      <c r="Q244" s="99">
        <f t="shared" ref="Q244" si="240">O244+O245+O246+O247</f>
        <v>14.417</v>
      </c>
      <c r="R244" s="99">
        <f t="shared" ref="R244" si="241">Q244*1.02*1.05*$R$12</f>
        <v>16.3238097204</v>
      </c>
    </row>
    <row r="245" s="49" customFormat="1" ht="10.5" customHeight="1" spans="1:18">
      <c r="A245" s="68"/>
      <c r="B245" s="98"/>
      <c r="C245" s="142"/>
      <c r="D245" s="98"/>
      <c r="E245" s="99"/>
      <c r="F245" s="99"/>
      <c r="G245" s="99"/>
      <c r="H245" s="99"/>
      <c r="I245" s="151"/>
      <c r="J245" s="99"/>
      <c r="K245" s="105"/>
      <c r="L245" s="113"/>
      <c r="M245" s="149"/>
      <c r="N245" s="99"/>
      <c r="O245" s="99"/>
      <c r="P245" s="99"/>
      <c r="Q245" s="99"/>
      <c r="R245" s="99"/>
    </row>
    <row r="246" s="49" customFormat="1" ht="10.5" customHeight="1" spans="1:18">
      <c r="A246" s="68"/>
      <c r="B246" s="98"/>
      <c r="C246" s="142"/>
      <c r="D246" s="98"/>
      <c r="E246" s="99"/>
      <c r="F246" s="99"/>
      <c r="G246" s="99"/>
      <c r="H246" s="99"/>
      <c r="I246" s="151"/>
      <c r="J246" s="99"/>
      <c r="K246" s="105"/>
      <c r="L246" s="113"/>
      <c r="M246" s="149"/>
      <c r="N246" s="99"/>
      <c r="O246" s="99"/>
      <c r="P246" s="99"/>
      <c r="Q246" s="99"/>
      <c r="R246" s="99"/>
    </row>
    <row r="247" s="49" customFormat="1" ht="16.5" customHeight="1" spans="1:18">
      <c r="A247" s="68"/>
      <c r="B247" s="98"/>
      <c r="C247" s="143"/>
      <c r="D247" s="98"/>
      <c r="E247" s="99"/>
      <c r="F247" s="99"/>
      <c r="G247" s="99"/>
      <c r="H247" s="99"/>
      <c r="I247" s="152"/>
      <c r="J247" s="99"/>
      <c r="K247" s="105"/>
      <c r="L247" s="113"/>
      <c r="M247" s="149"/>
      <c r="N247" s="99"/>
      <c r="O247" s="99"/>
      <c r="P247" s="99"/>
      <c r="Q247" s="99"/>
      <c r="R247" s="99"/>
    </row>
    <row r="248" s="50" customFormat="1" ht="13.5" customHeight="1" spans="1:18">
      <c r="A248" s="68">
        <v>13</v>
      </c>
      <c r="B248" s="144" t="s">
        <v>148</v>
      </c>
      <c r="C248" s="145" t="s">
        <v>261</v>
      </c>
      <c r="D248" s="144" t="s">
        <v>150</v>
      </c>
      <c r="E248" s="146">
        <f>50*4</f>
        <v>200</v>
      </c>
      <c r="F248" s="147">
        <f>H248+J248+R248</f>
        <v>0.135871344</v>
      </c>
      <c r="G248" s="147">
        <v>0</v>
      </c>
      <c r="H248" s="147">
        <f t="shared" ref="H248" si="242">G248*$P$6/1000</f>
        <v>0</v>
      </c>
      <c r="I248" s="147">
        <v>0</v>
      </c>
      <c r="J248" s="147">
        <f t="shared" ref="J248" si="243">I248*$P$7/1000</f>
        <v>0</v>
      </c>
      <c r="K248" s="145" t="s">
        <v>262</v>
      </c>
      <c r="L248" s="153" t="s">
        <v>263</v>
      </c>
      <c r="M248" s="153">
        <v>1</v>
      </c>
      <c r="N248" s="147">
        <v>0.12</v>
      </c>
      <c r="O248" s="99">
        <f>M248*N248</f>
        <v>0.12</v>
      </c>
      <c r="P248" s="147">
        <f>E248*F248</f>
        <v>27.1742688</v>
      </c>
      <c r="Q248" s="147">
        <f t="shared" ref="Q248" si="244">O248+O249+O250+O251</f>
        <v>0.12</v>
      </c>
      <c r="R248" s="147">
        <f t="shared" ref="R248" si="245">Q248*1.02*1.05*$R$12</f>
        <v>0.135871344</v>
      </c>
    </row>
    <row r="249" s="50" customFormat="1" ht="13.5" customHeight="1" spans="1:18">
      <c r="A249" s="68"/>
      <c r="B249" s="144"/>
      <c r="C249" s="145"/>
      <c r="D249" s="144"/>
      <c r="E249" s="146"/>
      <c r="F249" s="147"/>
      <c r="G249" s="147"/>
      <c r="H249" s="147"/>
      <c r="I249" s="147"/>
      <c r="J249" s="147"/>
      <c r="K249" s="145"/>
      <c r="L249" s="153"/>
      <c r="M249" s="153"/>
      <c r="N249" s="153"/>
      <c r="O249" s="153"/>
      <c r="P249" s="147"/>
      <c r="Q249" s="153"/>
      <c r="R249" s="147"/>
    </row>
    <row r="250" s="50" customFormat="1" ht="13.5" customHeight="1" spans="1:18">
      <c r="A250" s="68"/>
      <c r="B250" s="144"/>
      <c r="C250" s="145"/>
      <c r="D250" s="144"/>
      <c r="E250" s="146"/>
      <c r="F250" s="147"/>
      <c r="G250" s="147"/>
      <c r="H250" s="147"/>
      <c r="I250" s="147"/>
      <c r="J250" s="147"/>
      <c r="K250" s="145"/>
      <c r="L250" s="153"/>
      <c r="M250" s="153"/>
      <c r="N250" s="153"/>
      <c r="O250" s="153"/>
      <c r="P250" s="147"/>
      <c r="Q250" s="153"/>
      <c r="R250" s="147"/>
    </row>
    <row r="251" s="50" customFormat="1" ht="53.25" customHeight="1" spans="1:18">
      <c r="A251" s="68"/>
      <c r="B251" s="144"/>
      <c r="C251" s="145"/>
      <c r="D251" s="144"/>
      <c r="E251" s="146"/>
      <c r="F251" s="147"/>
      <c r="G251" s="147"/>
      <c r="H251" s="147"/>
      <c r="I251" s="147"/>
      <c r="J251" s="147"/>
      <c r="K251" s="145"/>
      <c r="L251" s="153"/>
      <c r="M251" s="153"/>
      <c r="N251" s="153"/>
      <c r="O251" s="153"/>
      <c r="P251" s="147"/>
      <c r="Q251" s="153"/>
      <c r="R251" s="147"/>
    </row>
    <row r="252" ht="13.5" customHeight="1" spans="1:18">
      <c r="A252" s="68">
        <v>14</v>
      </c>
      <c r="B252" s="63" t="s">
        <v>264</v>
      </c>
      <c r="C252" s="70" t="s">
        <v>265</v>
      </c>
      <c r="D252" s="63" t="s">
        <v>142</v>
      </c>
      <c r="E252" s="71">
        <f>0.2*E236+0.16*4*E240+0.02*4*E232+0.14*E228+0.32*E224</f>
        <v>896.4</v>
      </c>
      <c r="F252" s="71">
        <f>H252+J252+R252</f>
        <v>0.85378511652</v>
      </c>
      <c r="G252" s="71">
        <f>0.384*0.5</f>
        <v>0.192</v>
      </c>
      <c r="H252" s="71">
        <f t="shared" ref="H252" si="246">G252*$P$6/1000</f>
        <v>0.47589312</v>
      </c>
      <c r="I252" s="117">
        <f>0.0003*0.5</f>
        <v>0.00015</v>
      </c>
      <c r="J252" s="71">
        <f t="shared" ref="J252" si="247">I252*$P$7/1000</f>
        <v>0.0004527255</v>
      </c>
      <c r="K252" s="112" t="s">
        <v>266</v>
      </c>
      <c r="L252" s="109" t="s">
        <v>175</v>
      </c>
      <c r="M252" s="109">
        <v>0.244</v>
      </c>
      <c r="N252" s="71">
        <v>1.25</v>
      </c>
      <c r="O252" s="71">
        <f>M252*N252</f>
        <v>0.305</v>
      </c>
      <c r="P252" s="71">
        <f>E252*F252</f>
        <v>765.332978448528</v>
      </c>
      <c r="Q252" s="71">
        <f>O252+O253+O254+O255</f>
        <v>0.33335</v>
      </c>
      <c r="R252" s="71">
        <f t="shared" ref="R252" si="248">Q252*1.02*1.05*$R$12</f>
        <v>0.37743927102</v>
      </c>
    </row>
    <row r="253" ht="13.5" customHeight="1" spans="1:18">
      <c r="A253" s="68"/>
      <c r="B253" s="63"/>
      <c r="C253" s="70"/>
      <c r="D253" s="63"/>
      <c r="E253" s="71"/>
      <c r="F253" s="71"/>
      <c r="G253" s="71"/>
      <c r="H253" s="71"/>
      <c r="I253" s="118"/>
      <c r="J253" s="71"/>
      <c r="K253" s="112" t="s">
        <v>267</v>
      </c>
      <c r="L253" s="109" t="s">
        <v>175</v>
      </c>
      <c r="M253" s="109">
        <v>0.027</v>
      </c>
      <c r="N253" s="71">
        <v>1.05</v>
      </c>
      <c r="O253" s="71">
        <f t="shared" ref="O253" si="249">M253*N253</f>
        <v>0.02835</v>
      </c>
      <c r="P253" s="71"/>
      <c r="Q253" s="68"/>
      <c r="R253" s="71"/>
    </row>
    <row r="254" ht="26.25" customHeight="1" spans="1:18">
      <c r="A254" s="68"/>
      <c r="B254" s="63"/>
      <c r="C254" s="70"/>
      <c r="D254" s="63"/>
      <c r="E254" s="71"/>
      <c r="F254" s="71"/>
      <c r="G254" s="71"/>
      <c r="H254" s="71"/>
      <c r="I254" s="118"/>
      <c r="J254" s="71"/>
      <c r="K254" s="70"/>
      <c r="L254" s="68"/>
      <c r="M254" s="68"/>
      <c r="N254" s="71"/>
      <c r="O254" s="71"/>
      <c r="P254" s="71"/>
      <c r="Q254" s="68"/>
      <c r="R254" s="71"/>
    </row>
    <row r="255" ht="33" customHeight="1" spans="1:18">
      <c r="A255" s="68"/>
      <c r="B255" s="63"/>
      <c r="C255" s="70"/>
      <c r="D255" s="63"/>
      <c r="E255" s="71"/>
      <c r="F255" s="71"/>
      <c r="G255" s="71"/>
      <c r="H255" s="71"/>
      <c r="I255" s="119"/>
      <c r="J255" s="71"/>
      <c r="K255" s="70"/>
      <c r="L255" s="68"/>
      <c r="M255" s="68"/>
      <c r="N255" s="68"/>
      <c r="O255" s="68"/>
      <c r="P255" s="71"/>
      <c r="Q255" s="68"/>
      <c r="R255" s="71"/>
    </row>
    <row r="256" ht="18.75" customHeight="1" spans="1:18">
      <c r="A256" s="95" t="s">
        <v>154</v>
      </c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6"/>
      <c r="N256" s="96"/>
      <c r="O256" s="106"/>
      <c r="P256" s="107">
        <f>SUM(P200:P255)</f>
        <v>3616.12931623129</v>
      </c>
      <c r="Q256" s="68"/>
      <c r="R256" s="68"/>
    </row>
    <row r="257" ht="28.5" customHeight="1" spans="1:18">
      <c r="A257" s="154"/>
      <c r="B257" s="155"/>
      <c r="C257" s="156" t="s">
        <v>268</v>
      </c>
      <c r="D257" s="157">
        <v>50</v>
      </c>
      <c r="E257" s="59" t="s">
        <v>190</v>
      </c>
      <c r="F257" s="158"/>
      <c r="G257" s="158"/>
      <c r="H257" s="158"/>
      <c r="I257" s="158"/>
      <c r="J257" s="158"/>
      <c r="K257" s="156"/>
      <c r="L257" s="163"/>
      <c r="M257" s="163"/>
      <c r="N257" s="163"/>
      <c r="O257" s="164"/>
      <c r="P257" s="71"/>
      <c r="Q257" s="68"/>
      <c r="R257" s="71"/>
    </row>
    <row r="258" spans="1:18">
      <c r="A258" s="68">
        <v>1</v>
      </c>
      <c r="B258" s="63" t="s">
        <v>269</v>
      </c>
      <c r="C258" s="70" t="s">
        <v>270</v>
      </c>
      <c r="D258" s="68" t="s">
        <v>271</v>
      </c>
      <c r="E258" s="159">
        <f>0.6*1*(D257)*50%</f>
        <v>15</v>
      </c>
      <c r="F258" s="71">
        <f>H258+J258+R258</f>
        <v>0.4905932572</v>
      </c>
      <c r="G258" s="71">
        <f>8.13/1000</f>
        <v>0.00813</v>
      </c>
      <c r="H258" s="71">
        <f>G258*$P$6/1000</f>
        <v>0.0201510993</v>
      </c>
      <c r="I258" s="71">
        <f>155.87/1000</f>
        <v>0.15587</v>
      </c>
      <c r="J258" s="71">
        <f t="shared" ref="J258" si="250">I258*$P$7/1000</f>
        <v>0.4704421579</v>
      </c>
      <c r="K258" s="88"/>
      <c r="L258" s="68"/>
      <c r="M258" s="71"/>
      <c r="N258" s="71"/>
      <c r="O258" s="71"/>
      <c r="P258" s="71">
        <f>E258*F258</f>
        <v>7.358898858</v>
      </c>
      <c r="Q258" s="71">
        <f>O258+O259+O260+O261</f>
        <v>0</v>
      </c>
      <c r="R258" s="71">
        <f>Q258*1.02*1.05*$R$12</f>
        <v>0</v>
      </c>
    </row>
    <row r="259" spans="1:18">
      <c r="A259" s="68"/>
      <c r="B259" s="63"/>
      <c r="C259" s="70"/>
      <c r="D259" s="68"/>
      <c r="E259" s="160"/>
      <c r="F259" s="71"/>
      <c r="G259" s="71"/>
      <c r="H259" s="71"/>
      <c r="I259" s="71"/>
      <c r="J259" s="71"/>
      <c r="K259" s="88"/>
      <c r="L259" s="68"/>
      <c r="M259" s="71"/>
      <c r="N259" s="71"/>
      <c r="O259" s="71"/>
      <c r="P259" s="71"/>
      <c r="Q259" s="68"/>
      <c r="R259" s="71"/>
    </row>
    <row r="260" spans="1:18">
      <c r="A260" s="68"/>
      <c r="B260" s="63"/>
      <c r="C260" s="70"/>
      <c r="D260" s="68"/>
      <c r="E260" s="160"/>
      <c r="F260" s="71"/>
      <c r="G260" s="71"/>
      <c r="H260" s="71"/>
      <c r="I260" s="71"/>
      <c r="J260" s="71"/>
      <c r="K260" s="88"/>
      <c r="L260" s="68"/>
      <c r="M260" s="71"/>
      <c r="N260" s="71"/>
      <c r="O260" s="71"/>
      <c r="P260" s="71"/>
      <c r="Q260" s="68"/>
      <c r="R260" s="71"/>
    </row>
    <row r="261" spans="1:18">
      <c r="A261" s="68"/>
      <c r="B261" s="63"/>
      <c r="C261" s="70"/>
      <c r="D261" s="68"/>
      <c r="E261" s="161"/>
      <c r="F261" s="71"/>
      <c r="G261" s="71"/>
      <c r="H261" s="71"/>
      <c r="I261" s="71"/>
      <c r="J261" s="71"/>
      <c r="K261" s="88"/>
      <c r="L261" s="68"/>
      <c r="M261" s="68"/>
      <c r="N261" s="68"/>
      <c r="O261" s="68"/>
      <c r="P261" s="71"/>
      <c r="Q261" s="68"/>
      <c r="R261" s="71"/>
    </row>
    <row r="262" spans="1:18">
      <c r="A262" s="68">
        <v>2</v>
      </c>
      <c r="B262" s="63" t="s">
        <v>272</v>
      </c>
      <c r="C262" s="70" t="s">
        <v>273</v>
      </c>
      <c r="D262" s="68" t="s">
        <v>271</v>
      </c>
      <c r="E262" s="159">
        <f>E258</f>
        <v>15</v>
      </c>
      <c r="F262" s="71">
        <f>H262+J262+R262</f>
        <v>0.640169044</v>
      </c>
      <c r="G262" s="71">
        <f>10.6/1000</f>
        <v>0.0106</v>
      </c>
      <c r="H262" s="71">
        <f t="shared" ref="H262" si="251">G262*$P$6/1000</f>
        <v>0.026273266</v>
      </c>
      <c r="I262" s="71">
        <f>203.4/1000</f>
        <v>0.2034</v>
      </c>
      <c r="J262" s="71">
        <f t="shared" ref="J262" si="252">I262*$P$7/1000</f>
        <v>0.613895778</v>
      </c>
      <c r="K262" s="88"/>
      <c r="L262" s="68"/>
      <c r="M262" s="71"/>
      <c r="N262" s="71"/>
      <c r="O262" s="71"/>
      <c r="P262" s="80">
        <f t="shared" ref="P262" si="253">E262*F262</f>
        <v>9.60253566</v>
      </c>
      <c r="Q262" s="80">
        <f t="shared" ref="Q262" si="254">O262+O263+O264+O265</f>
        <v>0</v>
      </c>
      <c r="R262" s="80">
        <f t="shared" ref="R262" si="255">Q262*1.02*1.05*$R$12</f>
        <v>0</v>
      </c>
    </row>
    <row r="263" spans="1:18">
      <c r="A263" s="68"/>
      <c r="B263" s="63"/>
      <c r="C263" s="70"/>
      <c r="D263" s="68"/>
      <c r="E263" s="160"/>
      <c r="F263" s="71"/>
      <c r="G263" s="71"/>
      <c r="H263" s="71"/>
      <c r="I263" s="71"/>
      <c r="J263" s="71"/>
      <c r="K263" s="88"/>
      <c r="L263" s="68"/>
      <c r="M263" s="71"/>
      <c r="N263" s="71"/>
      <c r="O263" s="71"/>
      <c r="P263" s="82"/>
      <c r="Q263" s="82"/>
      <c r="R263" s="82"/>
    </row>
    <row r="264" spans="1:18">
      <c r="A264" s="68"/>
      <c r="B264" s="63"/>
      <c r="C264" s="70"/>
      <c r="D264" s="68"/>
      <c r="E264" s="160"/>
      <c r="F264" s="71"/>
      <c r="G264" s="71"/>
      <c r="H264" s="71"/>
      <c r="I264" s="71"/>
      <c r="J264" s="71"/>
      <c r="K264" s="88"/>
      <c r="L264" s="68"/>
      <c r="M264" s="71"/>
      <c r="N264" s="71"/>
      <c r="O264" s="71"/>
      <c r="P264" s="82"/>
      <c r="Q264" s="82"/>
      <c r="R264" s="82"/>
    </row>
    <row r="265" spans="1:18">
      <c r="A265" s="68"/>
      <c r="B265" s="63"/>
      <c r="C265" s="70"/>
      <c r="D265" s="68"/>
      <c r="E265" s="161"/>
      <c r="F265" s="71"/>
      <c r="G265" s="71"/>
      <c r="H265" s="71"/>
      <c r="I265" s="71"/>
      <c r="J265" s="71"/>
      <c r="K265" s="88"/>
      <c r="L265" s="68"/>
      <c r="M265" s="68"/>
      <c r="N265" s="68"/>
      <c r="O265" s="68"/>
      <c r="P265" s="84"/>
      <c r="Q265" s="84"/>
      <c r="R265" s="84"/>
    </row>
    <row r="266" spans="1:18">
      <c r="A266" s="68">
        <v>3</v>
      </c>
      <c r="B266" s="63" t="s">
        <v>274</v>
      </c>
      <c r="C266" s="70" t="s">
        <v>275</v>
      </c>
      <c r="D266" s="68" t="s">
        <v>271</v>
      </c>
      <c r="E266" s="159">
        <f>0.5*0.1*D257</f>
        <v>2.5</v>
      </c>
      <c r="F266" s="71">
        <f>H266+J266+R266</f>
        <v>1.84656445</v>
      </c>
      <c r="G266" s="71">
        <v>0.745</v>
      </c>
      <c r="H266" s="71">
        <f t="shared" ref="H266" si="256">G266*$P$6/1000</f>
        <v>1.84656445</v>
      </c>
      <c r="I266" s="71">
        <v>0</v>
      </c>
      <c r="J266" s="71">
        <f t="shared" ref="J266" si="257">I266*$P$7/1000</f>
        <v>0</v>
      </c>
      <c r="K266" s="88"/>
      <c r="L266" s="68"/>
      <c r="M266" s="71"/>
      <c r="N266" s="71"/>
      <c r="O266" s="71"/>
      <c r="P266" s="80">
        <f t="shared" ref="P266" si="258">E266*F266</f>
        <v>4.616411125</v>
      </c>
      <c r="Q266" s="80">
        <f t="shared" ref="Q266" si="259">O266+O267+O268+O269</f>
        <v>0</v>
      </c>
      <c r="R266" s="80">
        <f t="shared" ref="R266" si="260">Q266*1.02*1.05*$R$12</f>
        <v>0</v>
      </c>
    </row>
    <row r="267" spans="1:18">
      <c r="A267" s="68"/>
      <c r="B267" s="63"/>
      <c r="C267" s="70"/>
      <c r="D267" s="68"/>
      <c r="E267" s="160"/>
      <c r="F267" s="71"/>
      <c r="G267" s="71"/>
      <c r="H267" s="71"/>
      <c r="I267" s="71"/>
      <c r="J267" s="71"/>
      <c r="K267" s="88"/>
      <c r="L267" s="68"/>
      <c r="M267" s="71"/>
      <c r="N267" s="71"/>
      <c r="O267" s="71"/>
      <c r="P267" s="82"/>
      <c r="Q267" s="82"/>
      <c r="R267" s="82"/>
    </row>
    <row r="268" spans="1:18">
      <c r="A268" s="68"/>
      <c r="B268" s="63"/>
      <c r="C268" s="70"/>
      <c r="D268" s="68"/>
      <c r="E268" s="160"/>
      <c r="F268" s="71"/>
      <c r="G268" s="71"/>
      <c r="H268" s="71"/>
      <c r="I268" s="71"/>
      <c r="J268" s="71"/>
      <c r="K268" s="88"/>
      <c r="L268" s="68"/>
      <c r="M268" s="71"/>
      <c r="N268" s="71"/>
      <c r="O268" s="71"/>
      <c r="P268" s="82"/>
      <c r="Q268" s="82"/>
      <c r="R268" s="82"/>
    </row>
    <row r="269" spans="1:18">
      <c r="A269" s="68"/>
      <c r="B269" s="63"/>
      <c r="C269" s="70"/>
      <c r="D269" s="68"/>
      <c r="E269" s="161"/>
      <c r="F269" s="71"/>
      <c r="G269" s="71"/>
      <c r="H269" s="71"/>
      <c r="I269" s="71"/>
      <c r="J269" s="71"/>
      <c r="K269" s="88"/>
      <c r="L269" s="68"/>
      <c r="M269" s="68"/>
      <c r="N269" s="68"/>
      <c r="O269" s="68"/>
      <c r="P269" s="84"/>
      <c r="Q269" s="84"/>
      <c r="R269" s="84"/>
    </row>
    <row r="270" spans="1:18">
      <c r="A270" s="68">
        <v>4</v>
      </c>
      <c r="B270" s="68" t="s">
        <v>276</v>
      </c>
      <c r="C270" s="70" t="s">
        <v>277</v>
      </c>
      <c r="D270" s="68" t="s">
        <v>271</v>
      </c>
      <c r="E270" s="71">
        <f>0.5*0.1*D257</f>
        <v>2.5</v>
      </c>
      <c r="F270" s="71">
        <f>H270+J270+R270</f>
        <v>9.087878376</v>
      </c>
      <c r="G270" s="71">
        <v>1.62</v>
      </c>
      <c r="H270" s="71">
        <f t="shared" ref="H270" si="261">G270*$P$6/1000</f>
        <v>4.0153482</v>
      </c>
      <c r="I270" s="71">
        <v>0</v>
      </c>
      <c r="J270" s="71">
        <f t="shared" ref="J270" si="262">I270*$P$7/1000</f>
        <v>0</v>
      </c>
      <c r="K270" s="88" t="s">
        <v>278</v>
      </c>
      <c r="L270" s="68" t="s">
        <v>167</v>
      </c>
      <c r="M270" s="71">
        <v>1.12</v>
      </c>
      <c r="N270" s="71">
        <v>4</v>
      </c>
      <c r="O270" s="71">
        <f>M270*N270</f>
        <v>4.48</v>
      </c>
      <c r="P270" s="80">
        <f t="shared" ref="P270" si="263">E270*F270</f>
        <v>22.71969594</v>
      </c>
      <c r="Q270" s="80">
        <f t="shared" ref="Q270" si="264">O270+O271+O272+O273</f>
        <v>4.48</v>
      </c>
      <c r="R270" s="80">
        <f t="shared" ref="R270" si="265">Q270*1.02*1.05*$R$12</f>
        <v>5.072530176</v>
      </c>
    </row>
    <row r="271" spans="1:18">
      <c r="A271" s="68"/>
      <c r="B271" s="68"/>
      <c r="C271" s="70"/>
      <c r="D271" s="68"/>
      <c r="E271" s="71"/>
      <c r="F271" s="71"/>
      <c r="G271" s="71"/>
      <c r="H271" s="71"/>
      <c r="I271" s="71"/>
      <c r="J271" s="71"/>
      <c r="K271" s="88"/>
      <c r="L271" s="68"/>
      <c r="M271" s="68"/>
      <c r="N271" s="68"/>
      <c r="O271" s="68"/>
      <c r="P271" s="82"/>
      <c r="Q271" s="82"/>
      <c r="R271" s="82"/>
    </row>
    <row r="272" spans="1:18">
      <c r="A272" s="68"/>
      <c r="B272" s="68"/>
      <c r="C272" s="70"/>
      <c r="D272" s="68"/>
      <c r="E272" s="71"/>
      <c r="F272" s="71"/>
      <c r="G272" s="71"/>
      <c r="H272" s="71"/>
      <c r="I272" s="71"/>
      <c r="J272" s="71"/>
      <c r="K272" s="88"/>
      <c r="L272" s="68"/>
      <c r="M272" s="73"/>
      <c r="N272" s="71"/>
      <c r="O272" s="71"/>
      <c r="P272" s="82"/>
      <c r="Q272" s="82"/>
      <c r="R272" s="82"/>
    </row>
    <row r="273" spans="1:18">
      <c r="A273" s="68"/>
      <c r="B273" s="68"/>
      <c r="C273" s="70"/>
      <c r="D273" s="68"/>
      <c r="E273" s="71"/>
      <c r="F273" s="71"/>
      <c r="G273" s="71"/>
      <c r="H273" s="71"/>
      <c r="I273" s="71"/>
      <c r="J273" s="71"/>
      <c r="K273" s="88"/>
      <c r="L273" s="68"/>
      <c r="M273" s="68"/>
      <c r="N273" s="68"/>
      <c r="O273" s="68"/>
      <c r="P273" s="84"/>
      <c r="Q273" s="84"/>
      <c r="R273" s="84"/>
    </row>
    <row r="274" spans="1:18">
      <c r="A274" s="68">
        <v>5</v>
      </c>
      <c r="B274" s="63" t="s">
        <v>279</v>
      </c>
      <c r="C274" s="70" t="s">
        <v>280</v>
      </c>
      <c r="D274" s="68" t="s">
        <v>281</v>
      </c>
      <c r="E274" s="71">
        <v>30</v>
      </c>
      <c r="F274" s="71">
        <f>H274+J274+R274</f>
        <v>0.8589621328</v>
      </c>
      <c r="G274" s="71">
        <v>0.06</v>
      </c>
      <c r="H274" s="71">
        <f t="shared" ref="H274" si="266">G274*$P$6/1000</f>
        <v>0.1487166</v>
      </c>
      <c r="I274" s="71">
        <v>0.05</v>
      </c>
      <c r="J274" s="71">
        <f t="shared" ref="J274" si="267">I274*$P$7/1000</f>
        <v>0.1509085</v>
      </c>
      <c r="K274" s="88" t="s">
        <v>282</v>
      </c>
      <c r="L274" s="68" t="s">
        <v>190</v>
      </c>
      <c r="M274" s="71">
        <v>1</v>
      </c>
      <c r="N274" s="71">
        <v>0.494</v>
      </c>
      <c r="O274" s="71">
        <f>M274*N274</f>
        <v>0.494</v>
      </c>
      <c r="P274" s="80">
        <f t="shared" ref="P274" si="268">E274*F274</f>
        <v>25.768863984</v>
      </c>
      <c r="Q274" s="80">
        <f t="shared" ref="Q274" si="269">O274+O275+O276+O277</f>
        <v>0.494</v>
      </c>
      <c r="R274" s="80">
        <f t="shared" ref="R274" si="270">Q274*1.02*1.05*$R$12</f>
        <v>0.5593370328</v>
      </c>
    </row>
    <row r="275" spans="1:18">
      <c r="A275" s="68"/>
      <c r="B275" s="63"/>
      <c r="C275" s="70"/>
      <c r="D275" s="68"/>
      <c r="E275" s="71"/>
      <c r="F275" s="71"/>
      <c r="G275" s="71"/>
      <c r="H275" s="71"/>
      <c r="I275" s="71"/>
      <c r="J275" s="71"/>
      <c r="K275" s="88"/>
      <c r="L275" s="68"/>
      <c r="M275" s="68"/>
      <c r="N275" s="68"/>
      <c r="O275" s="68"/>
      <c r="P275" s="82"/>
      <c r="Q275" s="82"/>
      <c r="R275" s="82"/>
    </row>
    <row r="276" spans="1:18">
      <c r="A276" s="68"/>
      <c r="B276" s="63"/>
      <c r="C276" s="70"/>
      <c r="D276" s="68"/>
      <c r="E276" s="71"/>
      <c r="F276" s="71"/>
      <c r="G276" s="71"/>
      <c r="H276" s="71"/>
      <c r="I276" s="71"/>
      <c r="J276" s="71"/>
      <c r="K276" s="88"/>
      <c r="L276" s="68"/>
      <c r="M276" s="73"/>
      <c r="N276" s="71"/>
      <c r="O276" s="71"/>
      <c r="P276" s="82"/>
      <c r="Q276" s="82"/>
      <c r="R276" s="82"/>
    </row>
    <row r="277" ht="71.25" customHeight="1" spans="1:18">
      <c r="A277" s="68"/>
      <c r="B277" s="63"/>
      <c r="C277" s="70"/>
      <c r="D277" s="68"/>
      <c r="E277" s="71"/>
      <c r="F277" s="71"/>
      <c r="G277" s="71"/>
      <c r="H277" s="71"/>
      <c r="I277" s="71"/>
      <c r="J277" s="71"/>
      <c r="K277" s="88"/>
      <c r="L277" s="68"/>
      <c r="M277" s="68"/>
      <c r="N277" s="68"/>
      <c r="O277" s="68"/>
      <c r="P277" s="84"/>
      <c r="Q277" s="84"/>
      <c r="R277" s="84"/>
    </row>
    <row r="278" ht="24" spans="1:18">
      <c r="A278" s="68">
        <v>6</v>
      </c>
      <c r="B278" s="63" t="s">
        <v>283</v>
      </c>
      <c r="C278" s="70" t="s">
        <v>284</v>
      </c>
      <c r="D278" s="63" t="s">
        <v>285</v>
      </c>
      <c r="E278" s="73">
        <v>2</v>
      </c>
      <c r="F278" s="71">
        <f>H278+J278+R278</f>
        <v>0.6374630556</v>
      </c>
      <c r="G278" s="71">
        <v>0</v>
      </c>
      <c r="H278" s="71">
        <f t="shared" ref="H278" si="271">G278*$P$6/1000</f>
        <v>0</v>
      </c>
      <c r="I278" s="71">
        <v>0</v>
      </c>
      <c r="J278" s="71">
        <f t="shared" ref="J278" si="272">I278*$P$7/1000</f>
        <v>0</v>
      </c>
      <c r="K278" s="88" t="s">
        <v>286</v>
      </c>
      <c r="L278" s="63" t="s">
        <v>285</v>
      </c>
      <c r="M278" s="71">
        <v>1</v>
      </c>
      <c r="N278" s="71">
        <v>0.563</v>
      </c>
      <c r="O278" s="71">
        <f>M278*N278</f>
        <v>0.563</v>
      </c>
      <c r="P278" s="71">
        <f t="shared" ref="P278" si="273">E278*F278</f>
        <v>1.2749261112</v>
      </c>
      <c r="Q278" s="71">
        <f t="shared" ref="Q278" si="274">O278+O279+O280+O281</f>
        <v>0.563</v>
      </c>
      <c r="R278" s="71">
        <f t="shared" ref="R278" si="275">Q278*1.02*1.05*$R$12</f>
        <v>0.6374630556</v>
      </c>
    </row>
    <row r="279" spans="1:18">
      <c r="A279" s="68"/>
      <c r="B279" s="63"/>
      <c r="C279" s="70"/>
      <c r="D279" s="63"/>
      <c r="E279" s="73"/>
      <c r="F279" s="71"/>
      <c r="G279" s="71"/>
      <c r="H279" s="71"/>
      <c r="I279" s="71"/>
      <c r="J279" s="71"/>
      <c r="K279" s="88"/>
      <c r="L279" s="63"/>
      <c r="M279" s="68"/>
      <c r="N279" s="68"/>
      <c r="O279" s="68"/>
      <c r="P279" s="71"/>
      <c r="Q279" s="68"/>
      <c r="R279" s="71"/>
    </row>
    <row r="280" spans="1:18">
      <c r="A280" s="68"/>
      <c r="B280" s="63"/>
      <c r="C280" s="70"/>
      <c r="D280" s="63"/>
      <c r="E280" s="73"/>
      <c r="F280" s="71"/>
      <c r="G280" s="71"/>
      <c r="H280" s="71"/>
      <c r="I280" s="71"/>
      <c r="J280" s="71"/>
      <c r="K280" s="88"/>
      <c r="L280" s="63"/>
      <c r="M280" s="68"/>
      <c r="N280" s="68"/>
      <c r="O280" s="68"/>
      <c r="P280" s="71"/>
      <c r="Q280" s="68"/>
      <c r="R280" s="71"/>
    </row>
    <row r="281" spans="1:18">
      <c r="A281" s="68"/>
      <c r="B281" s="63"/>
      <c r="C281" s="70"/>
      <c r="D281" s="63"/>
      <c r="E281" s="73"/>
      <c r="F281" s="71"/>
      <c r="G281" s="71"/>
      <c r="H281" s="71"/>
      <c r="I281" s="71"/>
      <c r="J281" s="71"/>
      <c r="K281" s="88"/>
      <c r="L281" s="63"/>
      <c r="M281" s="68"/>
      <c r="N281" s="68"/>
      <c r="O281" s="68"/>
      <c r="P281" s="71"/>
      <c r="Q281" s="68"/>
      <c r="R281" s="71"/>
    </row>
    <row r="282" ht="17.25" customHeight="1" spans="1:18">
      <c r="A282" s="68">
        <v>7</v>
      </c>
      <c r="B282" s="162" t="s">
        <v>287</v>
      </c>
      <c r="C282" s="70" t="s">
        <v>288</v>
      </c>
      <c r="D282" s="63" t="s">
        <v>134</v>
      </c>
      <c r="E282" s="73">
        <v>20</v>
      </c>
      <c r="F282" s="71">
        <f>H282+J282+R282</f>
        <v>1.3189147796</v>
      </c>
      <c r="G282" s="71">
        <v>0.38</v>
      </c>
      <c r="H282" s="71">
        <f t="shared" ref="H282" si="276">G282*$P$6/1000</f>
        <v>0.9418718</v>
      </c>
      <c r="I282" s="71">
        <v>0</v>
      </c>
      <c r="J282" s="71">
        <f t="shared" ref="J282" si="277">I282*$P$7/1000</f>
        <v>0</v>
      </c>
      <c r="K282" s="88" t="s">
        <v>289</v>
      </c>
      <c r="L282" s="63" t="s">
        <v>134</v>
      </c>
      <c r="M282" s="73">
        <v>1</v>
      </c>
      <c r="N282" s="68">
        <v>0.333</v>
      </c>
      <c r="O282" s="71">
        <f>M282*N282</f>
        <v>0.333</v>
      </c>
      <c r="P282" s="71">
        <f t="shared" ref="P282" si="278">E282*F282</f>
        <v>26.378295592</v>
      </c>
      <c r="Q282" s="71">
        <f t="shared" ref="Q282" si="279">O282+O283+O284+O285</f>
        <v>0.333</v>
      </c>
      <c r="R282" s="71">
        <f t="shared" ref="R282" si="280">Q282*1.02*1.05*$R$12</f>
        <v>0.3770429796</v>
      </c>
    </row>
    <row r="283" ht="17.25" customHeight="1" spans="1:18">
      <c r="A283" s="68"/>
      <c r="B283" s="162"/>
      <c r="C283" s="70"/>
      <c r="D283" s="63"/>
      <c r="E283" s="73"/>
      <c r="F283" s="71"/>
      <c r="G283" s="71"/>
      <c r="H283" s="71"/>
      <c r="I283" s="71"/>
      <c r="J283" s="71"/>
      <c r="K283" s="88"/>
      <c r="L283" s="63"/>
      <c r="M283" s="73"/>
      <c r="N283" s="68"/>
      <c r="O283" s="71"/>
      <c r="P283" s="71"/>
      <c r="Q283" s="68"/>
      <c r="R283" s="71"/>
    </row>
    <row r="284" ht="17.25" customHeight="1" spans="1:18">
      <c r="A284" s="68"/>
      <c r="B284" s="162"/>
      <c r="C284" s="70"/>
      <c r="D284" s="63"/>
      <c r="E284" s="73"/>
      <c r="F284" s="71"/>
      <c r="G284" s="71"/>
      <c r="H284" s="71"/>
      <c r="I284" s="71"/>
      <c r="J284" s="71"/>
      <c r="K284" s="88"/>
      <c r="L284" s="63"/>
      <c r="M284" s="73"/>
      <c r="N284" s="68"/>
      <c r="O284" s="71"/>
      <c r="P284" s="71"/>
      <c r="Q284" s="68"/>
      <c r="R284" s="71"/>
    </row>
    <row r="285" ht="27" customHeight="1" spans="1:18">
      <c r="A285" s="68"/>
      <c r="B285" s="162"/>
      <c r="C285" s="70"/>
      <c r="D285" s="63"/>
      <c r="E285" s="73"/>
      <c r="F285" s="71"/>
      <c r="G285" s="71"/>
      <c r="H285" s="71"/>
      <c r="I285" s="71"/>
      <c r="J285" s="71"/>
      <c r="K285" s="88"/>
      <c r="L285" s="63"/>
      <c r="M285" s="73"/>
      <c r="N285" s="68"/>
      <c r="O285" s="71"/>
      <c r="P285" s="71"/>
      <c r="Q285" s="68"/>
      <c r="R285" s="71"/>
    </row>
    <row r="286" ht="24" spans="1:18">
      <c r="A286" s="68">
        <v>8</v>
      </c>
      <c r="B286" s="69" t="s">
        <v>283</v>
      </c>
      <c r="C286" s="70" t="s">
        <v>290</v>
      </c>
      <c r="D286" s="63" t="s">
        <v>285</v>
      </c>
      <c r="E286" s="71">
        <v>10</v>
      </c>
      <c r="F286" s="71">
        <f>H286+J286+R286</f>
        <v>1.0758575504</v>
      </c>
      <c r="G286" s="71">
        <v>0.231</v>
      </c>
      <c r="H286" s="71">
        <f t="shared" ref="H286" si="281">G286*$P$6/1000</f>
        <v>0.57255891</v>
      </c>
      <c r="I286" s="71">
        <v>0.151</v>
      </c>
      <c r="J286" s="71">
        <f t="shared" ref="J286" si="282">I286*$P$7/1000</f>
        <v>0.45574367</v>
      </c>
      <c r="K286" s="88" t="s">
        <v>291</v>
      </c>
      <c r="L286" s="63" t="s">
        <v>285</v>
      </c>
      <c r="M286" s="73">
        <v>1</v>
      </c>
      <c r="N286" s="68">
        <v>0.042</v>
      </c>
      <c r="O286" s="71">
        <f>M286*N286</f>
        <v>0.042</v>
      </c>
      <c r="P286" s="71">
        <f t="shared" ref="P286" si="283">E286*F286</f>
        <v>10.758575504</v>
      </c>
      <c r="Q286" s="71">
        <f t="shared" ref="Q286" si="284">O286+O287+O288+O289</f>
        <v>0.042</v>
      </c>
      <c r="R286" s="71">
        <f t="shared" ref="R286" si="285">Q286*1.02*1.05*$R$12</f>
        <v>0.0475549704</v>
      </c>
    </row>
    <row r="287" ht="17.25" customHeight="1" spans="1:18">
      <c r="A287" s="68"/>
      <c r="B287" s="69"/>
      <c r="C287" s="70"/>
      <c r="D287" s="63"/>
      <c r="E287" s="71"/>
      <c r="F287" s="71"/>
      <c r="G287" s="71"/>
      <c r="H287" s="71"/>
      <c r="I287" s="71"/>
      <c r="J287" s="71"/>
      <c r="K287" s="88"/>
      <c r="L287" s="63"/>
      <c r="M287" s="73"/>
      <c r="N287" s="68"/>
      <c r="O287" s="68"/>
      <c r="P287" s="71"/>
      <c r="Q287" s="68"/>
      <c r="R287" s="71"/>
    </row>
    <row r="288" ht="17.25" customHeight="1" spans="1:18">
      <c r="A288" s="68"/>
      <c r="B288" s="69"/>
      <c r="C288" s="70"/>
      <c r="D288" s="63"/>
      <c r="E288" s="71"/>
      <c r="F288" s="71"/>
      <c r="G288" s="71"/>
      <c r="H288" s="71"/>
      <c r="I288" s="71"/>
      <c r="J288" s="71"/>
      <c r="K288" s="88"/>
      <c r="L288" s="63"/>
      <c r="M288" s="73"/>
      <c r="N288" s="68"/>
      <c r="O288" s="68"/>
      <c r="P288" s="71"/>
      <c r="Q288" s="68"/>
      <c r="R288" s="71"/>
    </row>
    <row r="289" ht="17.25" customHeight="1" spans="1:18">
      <c r="A289" s="68"/>
      <c r="B289" s="69"/>
      <c r="C289" s="70"/>
      <c r="D289" s="63"/>
      <c r="E289" s="71"/>
      <c r="F289" s="71"/>
      <c r="G289" s="71"/>
      <c r="H289" s="71"/>
      <c r="I289" s="71"/>
      <c r="J289" s="71"/>
      <c r="K289" s="88"/>
      <c r="L289" s="63"/>
      <c r="M289" s="73"/>
      <c r="N289" s="68"/>
      <c r="O289" s="68"/>
      <c r="P289" s="71"/>
      <c r="Q289" s="68"/>
      <c r="R289" s="71"/>
    </row>
    <row r="290" spans="1:18">
      <c r="A290" s="68">
        <v>9</v>
      </c>
      <c r="B290" s="68" t="s">
        <v>276</v>
      </c>
      <c r="C290" s="70" t="s">
        <v>292</v>
      </c>
      <c r="D290" s="68" t="s">
        <v>271</v>
      </c>
      <c r="E290" s="71">
        <f>0.5*0.15*D257</f>
        <v>3.75</v>
      </c>
      <c r="F290" s="71">
        <f>H290+J290+R290</f>
        <v>9.087878376</v>
      </c>
      <c r="G290" s="71">
        <v>1.62</v>
      </c>
      <c r="H290" s="71">
        <f t="shared" ref="H290" si="286">G290*$P$6/1000</f>
        <v>4.0153482</v>
      </c>
      <c r="I290" s="71">
        <v>0</v>
      </c>
      <c r="J290" s="71">
        <f t="shared" ref="J290" si="287">I290*$P$7/1000</f>
        <v>0</v>
      </c>
      <c r="K290" s="88" t="s">
        <v>278</v>
      </c>
      <c r="L290" s="68" t="s">
        <v>167</v>
      </c>
      <c r="M290" s="71">
        <v>1.12</v>
      </c>
      <c r="N290" s="71">
        <v>4</v>
      </c>
      <c r="O290" s="71">
        <f>M290*N290</f>
        <v>4.48</v>
      </c>
      <c r="P290" s="80">
        <f t="shared" ref="P290" si="288">E290*F290</f>
        <v>34.07954391</v>
      </c>
      <c r="Q290" s="80">
        <f t="shared" ref="Q290" si="289">O290+O291+O292+O293</f>
        <v>4.48</v>
      </c>
      <c r="R290" s="80">
        <f t="shared" ref="R290" si="290">Q290*1.02*1.05*$R$12</f>
        <v>5.072530176</v>
      </c>
    </row>
    <row r="291" spans="1:18">
      <c r="A291" s="68"/>
      <c r="B291" s="68"/>
      <c r="C291" s="70"/>
      <c r="D291" s="68"/>
      <c r="E291" s="71"/>
      <c r="F291" s="71"/>
      <c r="G291" s="71"/>
      <c r="H291" s="71"/>
      <c r="I291" s="71"/>
      <c r="J291" s="71"/>
      <c r="K291" s="88"/>
      <c r="L291" s="68"/>
      <c r="M291" s="68"/>
      <c r="N291" s="68"/>
      <c r="O291" s="68"/>
      <c r="P291" s="82"/>
      <c r="Q291" s="82"/>
      <c r="R291" s="82"/>
    </row>
    <row r="292" spans="1:18">
      <c r="A292" s="68"/>
      <c r="B292" s="68"/>
      <c r="C292" s="70"/>
      <c r="D292" s="68"/>
      <c r="E292" s="71"/>
      <c r="F292" s="71"/>
      <c r="G292" s="71"/>
      <c r="H292" s="71"/>
      <c r="I292" s="71"/>
      <c r="J292" s="71"/>
      <c r="K292" s="88"/>
      <c r="L292" s="68"/>
      <c r="M292" s="73"/>
      <c r="N292" s="71"/>
      <c r="O292" s="71"/>
      <c r="P292" s="82"/>
      <c r="Q292" s="82"/>
      <c r="R292" s="82"/>
    </row>
    <row r="293" spans="1:18">
      <c r="A293" s="68"/>
      <c r="B293" s="68"/>
      <c r="C293" s="70"/>
      <c r="D293" s="68"/>
      <c r="E293" s="71"/>
      <c r="F293" s="71"/>
      <c r="G293" s="71"/>
      <c r="H293" s="71"/>
      <c r="I293" s="71"/>
      <c r="J293" s="71"/>
      <c r="K293" s="88"/>
      <c r="L293" s="68"/>
      <c r="M293" s="68"/>
      <c r="N293" s="68"/>
      <c r="O293" s="68"/>
      <c r="P293" s="84"/>
      <c r="Q293" s="84"/>
      <c r="R293" s="84"/>
    </row>
    <row r="294" ht="14.25" customHeight="1" spans="1:18">
      <c r="A294" s="68">
        <v>10</v>
      </c>
      <c r="B294" s="68" t="s">
        <v>293</v>
      </c>
      <c r="C294" s="70" t="s">
        <v>294</v>
      </c>
      <c r="D294" s="68" t="s">
        <v>271</v>
      </c>
      <c r="E294" s="71">
        <f>E258+E262+E266-E270-E290</f>
        <v>26.25</v>
      </c>
      <c r="F294" s="71">
        <f>H294+J294+R294</f>
        <v>0.057043413</v>
      </c>
      <c r="G294" s="71">
        <v>0</v>
      </c>
      <c r="H294" s="71">
        <f t="shared" ref="H294" si="291">G294*$P$6/1000</f>
        <v>0</v>
      </c>
      <c r="I294" s="71">
        <f>18.9/1000</f>
        <v>0.0189</v>
      </c>
      <c r="J294" s="71">
        <f t="shared" ref="J294" si="292">I294*$P$7/1000</f>
        <v>0.057043413</v>
      </c>
      <c r="K294" s="88"/>
      <c r="L294" s="68"/>
      <c r="M294" s="71"/>
      <c r="N294" s="71"/>
      <c r="O294" s="71"/>
      <c r="P294" s="80">
        <f t="shared" ref="P294" si="293">E294*F294</f>
        <v>1.49738959125</v>
      </c>
      <c r="Q294" s="80">
        <f t="shared" ref="Q294" si="294">O294+O295+O296+O297</f>
        <v>0</v>
      </c>
      <c r="R294" s="80">
        <f t="shared" ref="R294" si="295">Q294*1.02*1.05*$R$12</f>
        <v>0</v>
      </c>
    </row>
    <row r="295" spans="1:18">
      <c r="A295" s="68"/>
      <c r="B295" s="68"/>
      <c r="C295" s="70"/>
      <c r="D295" s="68"/>
      <c r="E295" s="71"/>
      <c r="F295" s="71"/>
      <c r="G295" s="71"/>
      <c r="H295" s="71"/>
      <c r="I295" s="71"/>
      <c r="J295" s="71"/>
      <c r="K295" s="88"/>
      <c r="L295" s="68"/>
      <c r="M295" s="68"/>
      <c r="N295" s="68"/>
      <c r="O295" s="68"/>
      <c r="P295" s="82"/>
      <c r="Q295" s="82"/>
      <c r="R295" s="82"/>
    </row>
    <row r="296" spans="1:18">
      <c r="A296" s="68"/>
      <c r="B296" s="68"/>
      <c r="C296" s="70"/>
      <c r="D296" s="68"/>
      <c r="E296" s="71"/>
      <c r="F296" s="71"/>
      <c r="G296" s="71"/>
      <c r="H296" s="71"/>
      <c r="I296" s="71"/>
      <c r="J296" s="71"/>
      <c r="K296" s="88"/>
      <c r="L296" s="68"/>
      <c r="M296" s="73"/>
      <c r="N296" s="71"/>
      <c r="O296" s="71"/>
      <c r="P296" s="82"/>
      <c r="Q296" s="82"/>
      <c r="R296" s="82"/>
    </row>
    <row r="297" spans="1:18">
      <c r="A297" s="68"/>
      <c r="B297" s="68"/>
      <c r="C297" s="70"/>
      <c r="D297" s="68"/>
      <c r="E297" s="71"/>
      <c r="F297" s="71"/>
      <c r="G297" s="71"/>
      <c r="H297" s="71"/>
      <c r="I297" s="71"/>
      <c r="J297" s="71"/>
      <c r="K297" s="165"/>
      <c r="L297" s="68"/>
      <c r="M297" s="68"/>
      <c r="N297" s="68"/>
      <c r="O297" s="68"/>
      <c r="P297" s="84"/>
      <c r="Q297" s="84"/>
      <c r="R297" s="84"/>
    </row>
    <row r="298" ht="24.75" customHeight="1" spans="1:18">
      <c r="A298" s="95" t="s">
        <v>154</v>
      </c>
      <c r="B298" s="96"/>
      <c r="C298" s="96"/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96"/>
      <c r="O298" s="106"/>
      <c r="P298" s="107">
        <f>SUM(P258:P297)</f>
        <v>144.05513627545</v>
      </c>
      <c r="Q298" s="68"/>
      <c r="R298" s="68"/>
    </row>
    <row r="299" ht="27" customHeight="1" spans="1:18">
      <c r="A299" s="68"/>
      <c r="B299" s="63"/>
      <c r="C299" s="156" t="s">
        <v>295</v>
      </c>
      <c r="D299" s="68" t="s">
        <v>263</v>
      </c>
      <c r="E299" s="140">
        <v>20</v>
      </c>
      <c r="F299" s="71"/>
      <c r="G299" s="71"/>
      <c r="H299" s="71"/>
      <c r="I299" s="84"/>
      <c r="J299" s="71"/>
      <c r="K299" s="88"/>
      <c r="L299" s="68"/>
      <c r="M299" s="68"/>
      <c r="N299" s="71"/>
      <c r="O299" s="71"/>
      <c r="P299" s="71"/>
      <c r="Q299" s="71"/>
      <c r="R299" s="71"/>
    </row>
    <row r="300" ht="12.75" customHeight="1" spans="1:18">
      <c r="A300" s="68">
        <v>1</v>
      </c>
      <c r="B300" s="63" t="s">
        <v>242</v>
      </c>
      <c r="C300" s="70" t="s">
        <v>243</v>
      </c>
      <c r="D300" s="63" t="s">
        <v>137</v>
      </c>
      <c r="E300" s="71">
        <f>0.4*0.4*0.7*0.5*E299</f>
        <v>1.12</v>
      </c>
      <c r="F300" s="71">
        <f>H300+J300+R300</f>
        <v>0.4073666244</v>
      </c>
      <c r="G300" s="71">
        <f>3.74/1000</f>
        <v>0.00374</v>
      </c>
      <c r="H300" s="71">
        <f t="shared" ref="H300" si="296">G300*$P$6/1000</f>
        <v>0.0092700014</v>
      </c>
      <c r="I300" s="71">
        <f>131.9/1000</f>
        <v>0.1319</v>
      </c>
      <c r="J300" s="71">
        <f t="shared" ref="J300" si="297">I300*$P$7/1000</f>
        <v>0.398096623</v>
      </c>
      <c r="K300" s="88"/>
      <c r="L300" s="68"/>
      <c r="M300" s="68"/>
      <c r="N300" s="71"/>
      <c r="O300" s="71"/>
      <c r="P300" s="71">
        <f>E300*F300</f>
        <v>0.456250619328</v>
      </c>
      <c r="Q300" s="71">
        <f t="shared" ref="Q300" si="298">O300+O301+O302+O303</f>
        <v>0</v>
      </c>
      <c r="R300" s="71">
        <f t="shared" ref="R300" si="299">Q300*1.02*1.05*$R$12</f>
        <v>0</v>
      </c>
    </row>
    <row r="301" ht="12.75" customHeight="1" spans="1:18">
      <c r="A301" s="68"/>
      <c r="B301" s="63"/>
      <c r="C301" s="70"/>
      <c r="D301" s="63"/>
      <c r="E301" s="71"/>
      <c r="F301" s="71"/>
      <c r="G301" s="71"/>
      <c r="H301" s="71"/>
      <c r="I301" s="71"/>
      <c r="J301" s="71"/>
      <c r="K301" s="88"/>
      <c r="L301" s="68"/>
      <c r="M301" s="68"/>
      <c r="N301" s="71"/>
      <c r="O301" s="71"/>
      <c r="P301" s="71"/>
      <c r="Q301" s="71"/>
      <c r="R301" s="71"/>
    </row>
    <row r="302" ht="12.75" customHeight="1" spans="1:18">
      <c r="A302" s="68"/>
      <c r="B302" s="63"/>
      <c r="C302" s="70"/>
      <c r="D302" s="63"/>
      <c r="E302" s="71"/>
      <c r="F302" s="71"/>
      <c r="G302" s="71"/>
      <c r="H302" s="71"/>
      <c r="I302" s="71"/>
      <c r="J302" s="71"/>
      <c r="K302" s="88"/>
      <c r="L302" s="68"/>
      <c r="M302" s="68"/>
      <c r="N302" s="71"/>
      <c r="O302" s="71"/>
      <c r="P302" s="71"/>
      <c r="Q302" s="71"/>
      <c r="R302" s="71"/>
    </row>
    <row r="303" ht="22.5" customHeight="1" spans="1:18">
      <c r="A303" s="68"/>
      <c r="B303" s="63"/>
      <c r="C303" s="70"/>
      <c r="D303" s="63"/>
      <c r="E303" s="71"/>
      <c r="F303" s="71"/>
      <c r="G303" s="71"/>
      <c r="H303" s="71"/>
      <c r="I303" s="71"/>
      <c r="J303" s="71"/>
      <c r="K303" s="88"/>
      <c r="L303" s="68"/>
      <c r="M303" s="68"/>
      <c r="N303" s="71"/>
      <c r="O303" s="71"/>
      <c r="P303" s="71"/>
      <c r="Q303" s="71"/>
      <c r="R303" s="71"/>
    </row>
    <row r="304" ht="12.75" customHeight="1" spans="1:18">
      <c r="A304" s="68">
        <v>2</v>
      </c>
      <c r="B304" s="63" t="s">
        <v>244</v>
      </c>
      <c r="C304" s="70" t="s">
        <v>245</v>
      </c>
      <c r="D304" s="63" t="s">
        <v>137</v>
      </c>
      <c r="E304" s="71">
        <f>0.4*0.4*0.7*0.5*E299</f>
        <v>1.12</v>
      </c>
      <c r="F304" s="71">
        <f>H304+J304+R304</f>
        <v>0.5487962173</v>
      </c>
      <c r="G304" s="100">
        <f>5.03/1000</f>
        <v>0.00503</v>
      </c>
      <c r="H304" s="71">
        <f t="shared" ref="H304" si="300">G304*$P$6/1000</f>
        <v>0.0124674083</v>
      </c>
      <c r="I304" s="71">
        <f>177.7/1000</f>
        <v>0.1777</v>
      </c>
      <c r="J304" s="71">
        <f t="shared" ref="J304" si="301">I304*$P$7/1000</f>
        <v>0.536328809</v>
      </c>
      <c r="K304" s="88"/>
      <c r="L304" s="68"/>
      <c r="M304" s="68"/>
      <c r="N304" s="71"/>
      <c r="O304" s="71"/>
      <c r="P304" s="71">
        <f>E304*F304</f>
        <v>0.614651763376</v>
      </c>
      <c r="Q304" s="71">
        <f t="shared" ref="Q304" si="302">O304+O305+O306+O307</f>
        <v>0</v>
      </c>
      <c r="R304" s="71">
        <f t="shared" ref="R304" si="303">Q304*1.02*1.05*$R$12</f>
        <v>0</v>
      </c>
    </row>
    <row r="305" ht="12.75" customHeight="1" spans="1:18">
      <c r="A305" s="68"/>
      <c r="B305" s="63"/>
      <c r="C305" s="70"/>
      <c r="D305" s="63"/>
      <c r="E305" s="71"/>
      <c r="F305" s="71"/>
      <c r="G305" s="100"/>
      <c r="H305" s="71"/>
      <c r="I305" s="71"/>
      <c r="J305" s="71"/>
      <c r="K305" s="88"/>
      <c r="L305" s="68"/>
      <c r="M305" s="68"/>
      <c r="N305" s="71"/>
      <c r="O305" s="71"/>
      <c r="P305" s="71"/>
      <c r="Q305" s="71"/>
      <c r="R305" s="71"/>
    </row>
    <row r="306" ht="12.75" customHeight="1" spans="1:18">
      <c r="A306" s="68"/>
      <c r="B306" s="63"/>
      <c r="C306" s="70"/>
      <c r="D306" s="63"/>
      <c r="E306" s="71"/>
      <c r="F306" s="71"/>
      <c r="G306" s="100"/>
      <c r="H306" s="71"/>
      <c r="I306" s="71"/>
      <c r="J306" s="71"/>
      <c r="K306" s="88"/>
      <c r="L306" s="68"/>
      <c r="M306" s="68"/>
      <c r="N306" s="71"/>
      <c r="O306" s="71"/>
      <c r="P306" s="71"/>
      <c r="Q306" s="71"/>
      <c r="R306" s="71"/>
    </row>
    <row r="307" ht="22.5" customHeight="1" spans="1:18">
      <c r="A307" s="68"/>
      <c r="B307" s="63"/>
      <c r="C307" s="70"/>
      <c r="D307" s="63"/>
      <c r="E307" s="71"/>
      <c r="F307" s="71"/>
      <c r="G307" s="100"/>
      <c r="H307" s="71"/>
      <c r="I307" s="71"/>
      <c r="J307" s="71"/>
      <c r="K307" s="88"/>
      <c r="L307" s="68"/>
      <c r="M307" s="68"/>
      <c r="N307" s="71"/>
      <c r="O307" s="71"/>
      <c r="P307" s="71"/>
      <c r="Q307" s="71"/>
      <c r="R307" s="71"/>
    </row>
    <row r="308" ht="12.75" customHeight="1" spans="1:18">
      <c r="A308" s="68">
        <v>3</v>
      </c>
      <c r="B308" s="79" t="s">
        <v>213</v>
      </c>
      <c r="C308" s="76" t="s">
        <v>214</v>
      </c>
      <c r="D308" s="72" t="s">
        <v>125</v>
      </c>
      <c r="E308" s="71">
        <f>0.4*0.4*0.1*E299</f>
        <v>0.32</v>
      </c>
      <c r="F308" s="71">
        <f>H308+J308+R308</f>
        <v>6.1449678226</v>
      </c>
      <c r="G308" s="73">
        <v>0.11</v>
      </c>
      <c r="H308" s="71">
        <f t="shared" ref="H308" si="304">G308*$P$6/1000</f>
        <v>0.2726471</v>
      </c>
      <c r="I308" s="73">
        <v>0.76</v>
      </c>
      <c r="J308" s="71">
        <f t="shared" ref="J308" si="305">I308*$P$7/1000</f>
        <v>2.2938092</v>
      </c>
      <c r="K308" s="108" t="s">
        <v>197</v>
      </c>
      <c r="L308" s="109" t="s">
        <v>167</v>
      </c>
      <c r="M308" s="109">
        <v>0.07</v>
      </c>
      <c r="N308" s="71">
        <v>0.15</v>
      </c>
      <c r="O308" s="71">
        <f>M308*N308</f>
        <v>0.0105</v>
      </c>
      <c r="P308" s="71">
        <f t="shared" ref="P308" si="306">E308*F308</f>
        <v>1.966389703232</v>
      </c>
      <c r="Q308" s="71">
        <f t="shared" ref="Q308" si="307">O308+O309+O310+O311</f>
        <v>3.1605</v>
      </c>
      <c r="R308" s="71">
        <f t="shared" ref="R308" si="308">Q308*1.02*1.05*$R$12</f>
        <v>3.5785115226</v>
      </c>
    </row>
    <row r="309" ht="12.75" customHeight="1" spans="1:18">
      <c r="A309" s="68"/>
      <c r="B309" s="81"/>
      <c r="C309" s="77"/>
      <c r="D309" s="74"/>
      <c r="E309" s="71"/>
      <c r="F309" s="71"/>
      <c r="G309" s="73"/>
      <c r="H309" s="71"/>
      <c r="I309" s="73"/>
      <c r="J309" s="71"/>
      <c r="K309" s="108" t="s">
        <v>166</v>
      </c>
      <c r="L309" s="109" t="s">
        <v>167</v>
      </c>
      <c r="M309" s="109">
        <v>1.26</v>
      </c>
      <c r="N309" s="71">
        <v>2.5</v>
      </c>
      <c r="O309" s="71">
        <f t="shared" ref="O309" si="309">M309*N309</f>
        <v>3.15</v>
      </c>
      <c r="P309" s="71"/>
      <c r="Q309" s="71"/>
      <c r="R309" s="71"/>
    </row>
    <row r="310" ht="12.75" customHeight="1" spans="1:18">
      <c r="A310" s="68"/>
      <c r="B310" s="81"/>
      <c r="C310" s="77"/>
      <c r="D310" s="74"/>
      <c r="E310" s="71"/>
      <c r="F310" s="71"/>
      <c r="G310" s="73"/>
      <c r="H310" s="71"/>
      <c r="I310" s="73"/>
      <c r="J310" s="71"/>
      <c r="K310" s="108"/>
      <c r="L310" s="109"/>
      <c r="M310" s="109"/>
      <c r="N310" s="71"/>
      <c r="O310" s="71"/>
      <c r="P310" s="71"/>
      <c r="Q310" s="71"/>
      <c r="R310" s="71"/>
    </row>
    <row r="311" ht="4.5" customHeight="1" spans="1:18">
      <c r="A311" s="68"/>
      <c r="B311" s="83"/>
      <c r="C311" s="78"/>
      <c r="D311" s="75"/>
      <c r="E311" s="71"/>
      <c r="F311" s="71"/>
      <c r="G311" s="73"/>
      <c r="H311" s="71"/>
      <c r="I311" s="73"/>
      <c r="J311" s="71"/>
      <c r="K311" s="108"/>
      <c r="L311" s="109"/>
      <c r="M311" s="109"/>
      <c r="N311" s="71"/>
      <c r="O311" s="71"/>
      <c r="P311" s="71"/>
      <c r="Q311" s="71"/>
      <c r="R311" s="71"/>
    </row>
    <row r="312" ht="12.75" customHeight="1" spans="1:18">
      <c r="A312" s="68">
        <v>4</v>
      </c>
      <c r="B312" s="79" t="s">
        <v>296</v>
      </c>
      <c r="C312" s="76" t="s">
        <v>297</v>
      </c>
      <c r="D312" s="79" t="s">
        <v>125</v>
      </c>
      <c r="E312" s="71">
        <f>0.4*0.4*0.1*E299</f>
        <v>0.32</v>
      </c>
      <c r="F312" s="71">
        <f>H312+J312+R312</f>
        <v>29.2691286</v>
      </c>
      <c r="G312" s="73">
        <v>0.7</v>
      </c>
      <c r="H312" s="71">
        <f t="shared" ref="H312" si="310">G312*$P$6/1000</f>
        <v>1.735027</v>
      </c>
      <c r="I312" s="100">
        <v>0.28</v>
      </c>
      <c r="J312" s="71">
        <f t="shared" ref="J312" si="311">I312*$P$7/1000</f>
        <v>0.8450876</v>
      </c>
      <c r="K312" s="108" t="s">
        <v>298</v>
      </c>
      <c r="L312" s="109" t="s">
        <v>167</v>
      </c>
      <c r="M312" s="109">
        <v>1.02</v>
      </c>
      <c r="N312" s="71">
        <v>24.75</v>
      </c>
      <c r="O312" s="71">
        <f t="shared" ref="O312" si="312">M312*N312</f>
        <v>25.245</v>
      </c>
      <c r="P312" s="71">
        <f t="shared" ref="P312" si="313">E312*F312</f>
        <v>9.366121152</v>
      </c>
      <c r="Q312" s="71">
        <f t="shared" ref="Q312" si="314">O312+O313+O314+O315</f>
        <v>25.245</v>
      </c>
      <c r="R312" s="71">
        <f>Q312*$R$12</f>
        <v>26.689014</v>
      </c>
    </row>
    <row r="313" ht="12.75" customHeight="1" spans="1:18">
      <c r="A313" s="68"/>
      <c r="B313" s="81"/>
      <c r="C313" s="77"/>
      <c r="D313" s="81"/>
      <c r="E313" s="71"/>
      <c r="F313" s="71"/>
      <c r="G313" s="73"/>
      <c r="H313" s="71"/>
      <c r="I313" s="100"/>
      <c r="J313" s="71"/>
      <c r="K313" s="108"/>
      <c r="L313" s="109"/>
      <c r="M313" s="109"/>
      <c r="N313" s="71"/>
      <c r="O313" s="71"/>
      <c r="P313" s="71"/>
      <c r="Q313" s="71"/>
      <c r="R313" s="71"/>
    </row>
    <row r="314" ht="12.75" customHeight="1" spans="1:18">
      <c r="A314" s="68"/>
      <c r="B314" s="81"/>
      <c r="C314" s="77"/>
      <c r="D314" s="81"/>
      <c r="E314" s="71"/>
      <c r="F314" s="71"/>
      <c r="G314" s="73"/>
      <c r="H314" s="71"/>
      <c r="I314" s="100"/>
      <c r="J314" s="71"/>
      <c r="K314" s="108"/>
      <c r="L314" s="109"/>
      <c r="M314" s="109"/>
      <c r="N314" s="71"/>
      <c r="O314" s="71"/>
      <c r="P314" s="71"/>
      <c r="Q314" s="71"/>
      <c r="R314" s="71"/>
    </row>
    <row r="315" ht="12.75" customHeight="1" spans="1:18">
      <c r="A315" s="68"/>
      <c r="B315" s="83"/>
      <c r="C315" s="78"/>
      <c r="D315" s="83"/>
      <c r="E315" s="71"/>
      <c r="F315" s="71"/>
      <c r="G315" s="73"/>
      <c r="H315" s="71"/>
      <c r="I315" s="100"/>
      <c r="J315" s="71"/>
      <c r="K315" s="108"/>
      <c r="L315" s="109"/>
      <c r="M315" s="109"/>
      <c r="N315" s="71"/>
      <c r="O315" s="71"/>
      <c r="P315" s="71"/>
      <c r="Q315" s="71"/>
      <c r="R315" s="71"/>
    </row>
    <row r="316" ht="12.75" customHeight="1" spans="1:18">
      <c r="A316" s="68">
        <v>5</v>
      </c>
      <c r="B316" s="63" t="s">
        <v>246</v>
      </c>
      <c r="C316" s="70" t="s">
        <v>299</v>
      </c>
      <c r="D316" s="63" t="s">
        <v>137</v>
      </c>
      <c r="E316" s="71">
        <f>0.4*0.4*0.6*E299</f>
        <v>1.92</v>
      </c>
      <c r="F316" s="71">
        <f>H316+J316+R316</f>
        <v>39.0004654</v>
      </c>
      <c r="G316" s="71">
        <v>2.45</v>
      </c>
      <c r="H316" s="71">
        <f t="shared" ref="H316" si="315">G316*$P$6/1000</f>
        <v>6.0725945</v>
      </c>
      <c r="I316" s="80">
        <v>0.37</v>
      </c>
      <c r="J316" s="71">
        <f t="shared" ref="J316" si="316">I316*$P$7/1000</f>
        <v>1.1167229</v>
      </c>
      <c r="K316" s="88" t="s">
        <v>300</v>
      </c>
      <c r="L316" s="68" t="s">
        <v>137</v>
      </c>
      <c r="M316" s="68">
        <v>1.02</v>
      </c>
      <c r="N316" s="71">
        <v>29.5</v>
      </c>
      <c r="O316" s="71">
        <f>M316*N316</f>
        <v>30.09</v>
      </c>
      <c r="P316" s="71">
        <f>E316*F316</f>
        <v>74.880893568</v>
      </c>
      <c r="Q316" s="71">
        <f t="shared" ref="Q316" si="317">O316+O317+O318+O319</f>
        <v>30.09</v>
      </c>
      <c r="R316" s="71">
        <f>Q316*$R$12</f>
        <v>31.811148</v>
      </c>
    </row>
    <row r="317" ht="12.75" customHeight="1" spans="1:18">
      <c r="A317" s="68"/>
      <c r="B317" s="63"/>
      <c r="C317" s="70"/>
      <c r="D317" s="63"/>
      <c r="E317" s="71"/>
      <c r="F317" s="71"/>
      <c r="G317" s="71"/>
      <c r="H317" s="71"/>
      <c r="I317" s="82"/>
      <c r="J317" s="71"/>
      <c r="K317" s="88"/>
      <c r="L317" s="68"/>
      <c r="M317" s="68"/>
      <c r="N317" s="71"/>
      <c r="O317" s="71"/>
      <c r="P317" s="71"/>
      <c r="Q317" s="71"/>
      <c r="R317" s="71"/>
    </row>
    <row r="318" ht="12.75" customHeight="1" spans="1:18">
      <c r="A318" s="68"/>
      <c r="B318" s="63"/>
      <c r="C318" s="70"/>
      <c r="D318" s="63"/>
      <c r="E318" s="71"/>
      <c r="F318" s="71"/>
      <c r="G318" s="71"/>
      <c r="H318" s="71"/>
      <c r="I318" s="82"/>
      <c r="J318" s="71"/>
      <c r="K318" s="88"/>
      <c r="L318" s="68"/>
      <c r="M318" s="73"/>
      <c r="N318" s="71"/>
      <c r="O318" s="71"/>
      <c r="P318" s="71"/>
      <c r="Q318" s="71"/>
      <c r="R318" s="71"/>
    </row>
    <row r="319" ht="24" customHeight="1" spans="1:18">
      <c r="A319" s="68"/>
      <c r="B319" s="63"/>
      <c r="C319" s="70"/>
      <c r="D319" s="63"/>
      <c r="E319" s="71"/>
      <c r="F319" s="71"/>
      <c r="G319" s="71"/>
      <c r="H319" s="71"/>
      <c r="I319" s="84"/>
      <c r="J319" s="71"/>
      <c r="K319" s="88"/>
      <c r="L319" s="68"/>
      <c r="M319" s="68"/>
      <c r="N319" s="71"/>
      <c r="O319" s="71"/>
      <c r="P319" s="71"/>
      <c r="Q319" s="71"/>
      <c r="R319" s="71"/>
    </row>
    <row r="320" ht="10.5" customHeight="1" spans="1:18">
      <c r="A320" s="68">
        <v>6</v>
      </c>
      <c r="B320" s="63" t="s">
        <v>301</v>
      </c>
      <c r="C320" s="76" t="s">
        <v>302</v>
      </c>
      <c r="D320" s="63" t="s">
        <v>150</v>
      </c>
      <c r="E320" s="71">
        <f>E299</f>
        <v>20</v>
      </c>
      <c r="F320" s="71">
        <f>H320+J320+R320</f>
        <v>16.2873308</v>
      </c>
      <c r="G320" s="71">
        <v>3.6</v>
      </c>
      <c r="H320" s="71">
        <f t="shared" ref="H320" si="318">G320*$P$6/1000</f>
        <v>8.922996</v>
      </c>
      <c r="I320" s="80">
        <v>2.44</v>
      </c>
      <c r="J320" s="71">
        <f t="shared" ref="J320" si="319">I320*$P$7/1000</f>
        <v>7.3643348</v>
      </c>
      <c r="K320" s="88"/>
      <c r="L320" s="68"/>
      <c r="M320" s="68"/>
      <c r="N320" s="89"/>
      <c r="O320" s="71"/>
      <c r="P320" s="71">
        <f>E320*F320</f>
        <v>325.746616</v>
      </c>
      <c r="Q320" s="71">
        <f t="shared" ref="Q320" si="320">O320+O321+O322+O323</f>
        <v>0</v>
      </c>
      <c r="R320" s="71">
        <f t="shared" ref="R320" si="321">Q320*1.02*1.05*$R$12</f>
        <v>0</v>
      </c>
    </row>
    <row r="321" ht="10.5" customHeight="1" spans="1:18">
      <c r="A321" s="68"/>
      <c r="B321" s="63"/>
      <c r="C321" s="77"/>
      <c r="D321" s="63"/>
      <c r="E321" s="71"/>
      <c r="F321" s="71"/>
      <c r="G321" s="71"/>
      <c r="H321" s="71"/>
      <c r="I321" s="82"/>
      <c r="J321" s="71"/>
      <c r="K321" s="88"/>
      <c r="L321" s="68"/>
      <c r="M321" s="68"/>
      <c r="N321" s="71"/>
      <c r="O321" s="71"/>
      <c r="P321" s="71"/>
      <c r="Q321" s="71"/>
      <c r="R321" s="71"/>
    </row>
    <row r="322" ht="10.5" customHeight="1" spans="1:18">
      <c r="A322" s="68"/>
      <c r="B322" s="63"/>
      <c r="C322" s="77"/>
      <c r="D322" s="63"/>
      <c r="E322" s="71"/>
      <c r="F322" s="71"/>
      <c r="G322" s="71"/>
      <c r="H322" s="71"/>
      <c r="I322" s="82"/>
      <c r="J322" s="71"/>
      <c r="K322" s="173"/>
      <c r="L322" s="109"/>
      <c r="M322" s="109"/>
      <c r="N322" s="71"/>
      <c r="O322" s="71"/>
      <c r="P322" s="71"/>
      <c r="Q322" s="71"/>
      <c r="R322" s="71"/>
    </row>
    <row r="323" ht="16.5" customHeight="1" spans="1:18">
      <c r="A323" s="68"/>
      <c r="B323" s="63"/>
      <c r="C323" s="78"/>
      <c r="D323" s="63"/>
      <c r="E323" s="71"/>
      <c r="F323" s="71"/>
      <c r="G323" s="71"/>
      <c r="H323" s="71"/>
      <c r="I323" s="84"/>
      <c r="J323" s="71"/>
      <c r="K323" s="173"/>
      <c r="L323" s="109"/>
      <c r="M323" s="109"/>
      <c r="N323" s="71"/>
      <c r="O323" s="71"/>
      <c r="P323" s="71"/>
      <c r="Q323" s="71"/>
      <c r="R323" s="71"/>
    </row>
    <row r="324" ht="10.5" customHeight="1" spans="1:18">
      <c r="A324" s="68">
        <v>7</v>
      </c>
      <c r="B324" s="63" t="s">
        <v>148</v>
      </c>
      <c r="C324" s="76" t="s">
        <v>303</v>
      </c>
      <c r="D324" s="63" t="s">
        <v>150</v>
      </c>
      <c r="E324" s="73">
        <f>E299</f>
        <v>20</v>
      </c>
      <c r="F324" s="71">
        <f>H324+J324+R324</f>
        <v>0.16983918</v>
      </c>
      <c r="G324" s="71">
        <v>0</v>
      </c>
      <c r="H324" s="71">
        <f t="shared" ref="H324" si="322">G324*$P$6/1000</f>
        <v>0</v>
      </c>
      <c r="I324" s="80">
        <v>0</v>
      </c>
      <c r="J324" s="71">
        <f t="shared" ref="J324" si="323">I324*$P$7/1000</f>
        <v>0</v>
      </c>
      <c r="K324" s="88" t="s">
        <v>304</v>
      </c>
      <c r="L324" s="68" t="s">
        <v>263</v>
      </c>
      <c r="M324" s="73">
        <v>1</v>
      </c>
      <c r="N324" s="89">
        <v>0.15</v>
      </c>
      <c r="O324" s="71">
        <f>M324*N324</f>
        <v>0.15</v>
      </c>
      <c r="P324" s="71">
        <f t="shared" ref="P324" si="324">E324*F324</f>
        <v>3.3967836</v>
      </c>
      <c r="Q324" s="71">
        <f t="shared" ref="Q324" si="325">O324+O325+O326+O327</f>
        <v>0.15</v>
      </c>
      <c r="R324" s="71">
        <f t="shared" ref="R324" si="326">Q324*1.02*1.05*$R$12</f>
        <v>0.16983918</v>
      </c>
    </row>
    <row r="325" ht="10.5" customHeight="1" spans="1:18">
      <c r="A325" s="68"/>
      <c r="B325" s="63"/>
      <c r="C325" s="77"/>
      <c r="D325" s="63"/>
      <c r="E325" s="73"/>
      <c r="F325" s="71"/>
      <c r="G325" s="71"/>
      <c r="H325" s="71"/>
      <c r="I325" s="82"/>
      <c r="J325" s="71"/>
      <c r="K325" s="88"/>
      <c r="L325" s="68"/>
      <c r="M325" s="73"/>
      <c r="N325" s="71"/>
      <c r="O325" s="71"/>
      <c r="P325" s="71"/>
      <c r="Q325" s="71"/>
      <c r="R325" s="71"/>
    </row>
    <row r="326" ht="10.5" customHeight="1" spans="1:18">
      <c r="A326" s="68"/>
      <c r="B326" s="63"/>
      <c r="C326" s="77"/>
      <c r="D326" s="63"/>
      <c r="E326" s="73"/>
      <c r="F326" s="71"/>
      <c r="G326" s="71"/>
      <c r="H326" s="71"/>
      <c r="I326" s="82"/>
      <c r="J326" s="71"/>
      <c r="K326" s="88"/>
      <c r="L326" s="68"/>
      <c r="M326" s="73"/>
      <c r="N326" s="71"/>
      <c r="O326" s="71"/>
      <c r="P326" s="71"/>
      <c r="Q326" s="71"/>
      <c r="R326" s="71"/>
    </row>
    <row r="327" ht="16.5" customHeight="1" spans="1:18">
      <c r="A327" s="68"/>
      <c r="B327" s="63"/>
      <c r="C327" s="78"/>
      <c r="D327" s="63"/>
      <c r="E327" s="73"/>
      <c r="F327" s="71"/>
      <c r="G327" s="71"/>
      <c r="H327" s="71"/>
      <c r="I327" s="84"/>
      <c r="J327" s="71"/>
      <c r="K327" s="88"/>
      <c r="L327" s="68"/>
      <c r="M327" s="73"/>
      <c r="N327" s="71"/>
      <c r="O327" s="71"/>
      <c r="P327" s="71"/>
      <c r="Q327" s="71"/>
      <c r="R327" s="71"/>
    </row>
    <row r="328" ht="24" spans="1:18">
      <c r="A328" s="68">
        <v>8</v>
      </c>
      <c r="B328" s="63" t="s">
        <v>305</v>
      </c>
      <c r="C328" s="76" t="s">
        <v>306</v>
      </c>
      <c r="D328" s="63" t="s">
        <v>307</v>
      </c>
      <c r="E328" s="73">
        <f>2.5*E299</f>
        <v>50</v>
      </c>
      <c r="F328" s="71">
        <f>H328+J328+R328</f>
        <v>1.913521428</v>
      </c>
      <c r="G328" s="71">
        <v>0</v>
      </c>
      <c r="H328" s="71">
        <f t="shared" ref="H328" si="327">G328*$P$6/1000</f>
        <v>0</v>
      </c>
      <c r="I328" s="80">
        <v>0</v>
      </c>
      <c r="J328" s="71">
        <f t="shared" ref="J328" si="328">I328*$P$7/1000</f>
        <v>0</v>
      </c>
      <c r="K328" s="174" t="s">
        <v>308</v>
      </c>
      <c r="L328" s="68" t="s">
        <v>307</v>
      </c>
      <c r="M328" s="73">
        <v>1</v>
      </c>
      <c r="N328" s="89">
        <v>1.69</v>
      </c>
      <c r="O328" s="71">
        <f>M328*N328</f>
        <v>1.69</v>
      </c>
      <c r="P328" s="71">
        <f>E328*F328</f>
        <v>95.6760714</v>
      </c>
      <c r="Q328" s="71">
        <f t="shared" ref="Q328" si="329">O328+O329+O330+O331</f>
        <v>1.69</v>
      </c>
      <c r="R328" s="71">
        <f t="shared" ref="R328" si="330">Q328*1.02*1.05*$R$12</f>
        <v>1.913521428</v>
      </c>
    </row>
    <row r="329" ht="11.25" customHeight="1" spans="1:18">
      <c r="A329" s="68"/>
      <c r="B329" s="63"/>
      <c r="C329" s="77"/>
      <c r="D329" s="63"/>
      <c r="E329" s="73"/>
      <c r="F329" s="71"/>
      <c r="G329" s="71"/>
      <c r="H329" s="71"/>
      <c r="I329" s="82"/>
      <c r="J329" s="71"/>
      <c r="K329" s="88"/>
      <c r="L329" s="68"/>
      <c r="M329" s="68"/>
      <c r="N329" s="71"/>
      <c r="O329" s="71"/>
      <c r="P329" s="71"/>
      <c r="Q329" s="71"/>
      <c r="R329" s="71"/>
    </row>
    <row r="330" ht="11.25" customHeight="1" spans="1:18">
      <c r="A330" s="68"/>
      <c r="B330" s="63"/>
      <c r="C330" s="77"/>
      <c r="D330" s="63"/>
      <c r="E330" s="73"/>
      <c r="F330" s="71"/>
      <c r="G330" s="71"/>
      <c r="H330" s="71"/>
      <c r="I330" s="82"/>
      <c r="J330" s="71"/>
      <c r="K330" s="88"/>
      <c r="L330" s="68"/>
      <c r="M330" s="73"/>
      <c r="N330" s="71"/>
      <c r="O330" s="71"/>
      <c r="P330" s="71"/>
      <c r="Q330" s="71"/>
      <c r="R330" s="71"/>
    </row>
    <row r="331" ht="11.25" customHeight="1" spans="1:18">
      <c r="A331" s="68"/>
      <c r="B331" s="63"/>
      <c r="C331" s="78"/>
      <c r="D331" s="63"/>
      <c r="E331" s="73"/>
      <c r="F331" s="71"/>
      <c r="G331" s="71"/>
      <c r="H331" s="71"/>
      <c r="I331" s="84"/>
      <c r="J331" s="71"/>
      <c r="K331" s="88"/>
      <c r="L331" s="68"/>
      <c r="M331" s="68"/>
      <c r="N331" s="71"/>
      <c r="O331" s="71"/>
      <c r="P331" s="71"/>
      <c r="Q331" s="71"/>
      <c r="R331" s="71"/>
    </row>
    <row r="332" ht="24" spans="1:18">
      <c r="A332" s="68">
        <v>9</v>
      </c>
      <c r="B332" s="63" t="s">
        <v>305</v>
      </c>
      <c r="C332" s="76" t="s">
        <v>309</v>
      </c>
      <c r="D332" s="63" t="s">
        <v>307</v>
      </c>
      <c r="E332" s="73">
        <f>2*E299</f>
        <v>40</v>
      </c>
      <c r="F332" s="71">
        <f>H332+J332+R332</f>
        <v>1.4006071044</v>
      </c>
      <c r="G332" s="71">
        <v>0</v>
      </c>
      <c r="H332" s="71">
        <f t="shared" ref="H332" si="331">G332*$P$6/1000</f>
        <v>0</v>
      </c>
      <c r="I332" s="80">
        <v>0</v>
      </c>
      <c r="J332" s="71">
        <f t="shared" ref="J332" si="332">I332*$P$7/1000</f>
        <v>0</v>
      </c>
      <c r="K332" s="174" t="s">
        <v>310</v>
      </c>
      <c r="L332" s="68" t="s">
        <v>307</v>
      </c>
      <c r="M332" s="73">
        <v>1</v>
      </c>
      <c r="N332" s="89">
        <v>1.237</v>
      </c>
      <c r="O332" s="71">
        <f>M332*N332</f>
        <v>1.237</v>
      </c>
      <c r="P332" s="71">
        <f>E332*F332</f>
        <v>56.024284176</v>
      </c>
      <c r="Q332" s="71">
        <f t="shared" ref="Q332" si="333">O332+O333+O334+O335</f>
        <v>1.237</v>
      </c>
      <c r="R332" s="71">
        <f t="shared" ref="R332" si="334">Q332*1.02*1.05*$R$12</f>
        <v>1.4006071044</v>
      </c>
    </row>
    <row r="333" ht="11.25" customHeight="1" spans="1:18">
      <c r="A333" s="68"/>
      <c r="B333" s="63"/>
      <c r="C333" s="77"/>
      <c r="D333" s="63"/>
      <c r="E333" s="73"/>
      <c r="F333" s="71"/>
      <c r="G333" s="71"/>
      <c r="H333" s="71"/>
      <c r="I333" s="82"/>
      <c r="J333" s="71"/>
      <c r="K333" s="88"/>
      <c r="L333" s="68"/>
      <c r="M333" s="68"/>
      <c r="N333" s="71"/>
      <c r="O333" s="71"/>
      <c r="P333" s="71"/>
      <c r="Q333" s="71"/>
      <c r="R333" s="71"/>
    </row>
    <row r="334" ht="11.25" customHeight="1" spans="1:18">
      <c r="A334" s="68"/>
      <c r="B334" s="63"/>
      <c r="C334" s="77"/>
      <c r="D334" s="63"/>
      <c r="E334" s="73"/>
      <c r="F334" s="71"/>
      <c r="G334" s="71"/>
      <c r="H334" s="71"/>
      <c r="I334" s="82"/>
      <c r="J334" s="71"/>
      <c r="K334" s="88"/>
      <c r="L334" s="68"/>
      <c r="M334" s="73"/>
      <c r="N334" s="71"/>
      <c r="O334" s="71"/>
      <c r="P334" s="71"/>
      <c r="Q334" s="71"/>
      <c r="R334" s="71"/>
    </row>
    <row r="335" ht="11.25" customHeight="1" spans="1:18">
      <c r="A335" s="68"/>
      <c r="B335" s="63"/>
      <c r="C335" s="78"/>
      <c r="D335" s="63"/>
      <c r="E335" s="73"/>
      <c r="F335" s="71"/>
      <c r="G335" s="71"/>
      <c r="H335" s="71"/>
      <c r="I335" s="84"/>
      <c r="J335" s="71"/>
      <c r="K335" s="88"/>
      <c r="L335" s="68"/>
      <c r="M335" s="68"/>
      <c r="N335" s="71"/>
      <c r="O335" s="71"/>
      <c r="P335" s="71"/>
      <c r="Q335" s="71"/>
      <c r="R335" s="71"/>
    </row>
    <row r="336" ht="24" spans="1:18">
      <c r="A336" s="68">
        <v>10</v>
      </c>
      <c r="B336" s="63" t="s">
        <v>305</v>
      </c>
      <c r="C336" s="76" t="s">
        <v>311</v>
      </c>
      <c r="D336" s="63" t="s">
        <v>307</v>
      </c>
      <c r="E336" s="73">
        <f>0.8*E299</f>
        <v>16</v>
      </c>
      <c r="F336" s="71">
        <f>H336+J336+R336</f>
        <v>0.6770921976</v>
      </c>
      <c r="G336" s="71">
        <v>0</v>
      </c>
      <c r="H336" s="71">
        <f t="shared" ref="H336" si="335">G336*$P$6/1000</f>
        <v>0</v>
      </c>
      <c r="I336" s="80">
        <v>0</v>
      </c>
      <c r="J336" s="71">
        <f t="shared" ref="J336" si="336">I336*$P$7/1000</f>
        <v>0</v>
      </c>
      <c r="K336" s="174" t="s">
        <v>312</v>
      </c>
      <c r="L336" s="68" t="s">
        <v>307</v>
      </c>
      <c r="M336" s="73">
        <v>1</v>
      </c>
      <c r="N336" s="89">
        <v>0.598</v>
      </c>
      <c r="O336" s="71">
        <f>M336*N336</f>
        <v>0.598</v>
      </c>
      <c r="P336" s="71">
        <f>E336*F336</f>
        <v>10.8334751616</v>
      </c>
      <c r="Q336" s="71">
        <f t="shared" ref="Q336" si="337">O336+O337+O338+O339</f>
        <v>0.598</v>
      </c>
      <c r="R336" s="71">
        <f t="shared" ref="R336" si="338">Q336*1.02*1.05*$R$12</f>
        <v>0.6770921976</v>
      </c>
    </row>
    <row r="337" ht="11.25" customHeight="1" spans="1:18">
      <c r="A337" s="68"/>
      <c r="B337" s="63"/>
      <c r="C337" s="77"/>
      <c r="D337" s="63"/>
      <c r="E337" s="73"/>
      <c r="F337" s="71"/>
      <c r="G337" s="71"/>
      <c r="H337" s="71"/>
      <c r="I337" s="82"/>
      <c r="J337" s="71"/>
      <c r="K337" s="88"/>
      <c r="L337" s="68"/>
      <c r="M337" s="68"/>
      <c r="N337" s="71"/>
      <c r="O337" s="71"/>
      <c r="P337" s="71"/>
      <c r="Q337" s="71"/>
      <c r="R337" s="71"/>
    </row>
    <row r="338" ht="11.25" customHeight="1" spans="1:18">
      <c r="A338" s="68"/>
      <c r="B338" s="63"/>
      <c r="C338" s="77"/>
      <c r="D338" s="63"/>
      <c r="E338" s="73"/>
      <c r="F338" s="71"/>
      <c r="G338" s="71"/>
      <c r="H338" s="71"/>
      <c r="I338" s="82"/>
      <c r="J338" s="71"/>
      <c r="K338" s="88"/>
      <c r="L338" s="68"/>
      <c r="M338" s="73"/>
      <c r="N338" s="71"/>
      <c r="O338" s="71"/>
      <c r="P338" s="71"/>
      <c r="Q338" s="71"/>
      <c r="R338" s="71"/>
    </row>
    <row r="339" ht="11.25" customHeight="1" spans="1:18">
      <c r="A339" s="68"/>
      <c r="B339" s="63"/>
      <c r="C339" s="78"/>
      <c r="D339" s="63"/>
      <c r="E339" s="73"/>
      <c r="F339" s="71"/>
      <c r="G339" s="71"/>
      <c r="H339" s="71"/>
      <c r="I339" s="84"/>
      <c r="J339" s="71"/>
      <c r="K339" s="88"/>
      <c r="L339" s="68"/>
      <c r="M339" s="68"/>
      <c r="N339" s="71"/>
      <c r="O339" s="71"/>
      <c r="P339" s="71"/>
      <c r="Q339" s="71"/>
      <c r="R339" s="71"/>
    </row>
    <row r="340" ht="12.75" customHeight="1" spans="1:18">
      <c r="A340" s="68">
        <v>11</v>
      </c>
      <c r="B340" s="63" t="s">
        <v>313</v>
      </c>
      <c r="C340" s="70" t="s">
        <v>314</v>
      </c>
      <c r="D340" s="166" t="s">
        <v>315</v>
      </c>
      <c r="E340" s="71">
        <f>0.15*0.15*E299</f>
        <v>0.45</v>
      </c>
      <c r="F340" s="71">
        <f t="shared" ref="F340" si="339">H340+J340+R340</f>
        <v>10.5266323764</v>
      </c>
      <c r="G340" s="167">
        <v>0</v>
      </c>
      <c r="H340" s="71">
        <f t="shared" ref="H340" si="340">G340*$P$6/1000</f>
        <v>0</v>
      </c>
      <c r="I340" s="167">
        <v>0</v>
      </c>
      <c r="J340" s="71">
        <f t="shared" ref="J340" si="341">I340*$P$7/1000</f>
        <v>0</v>
      </c>
      <c r="K340" s="112" t="s">
        <v>316</v>
      </c>
      <c r="L340" s="109" t="s">
        <v>317</v>
      </c>
      <c r="M340" s="73">
        <v>1</v>
      </c>
      <c r="N340" s="89">
        <v>9.297</v>
      </c>
      <c r="O340" s="71">
        <f t="shared" ref="O340" si="342">M340*N340</f>
        <v>9.297</v>
      </c>
      <c r="P340" s="71">
        <f t="shared" ref="P340" si="343">E340*F340</f>
        <v>4.73698456938</v>
      </c>
      <c r="Q340" s="71">
        <f t="shared" ref="Q340" si="344">O340+O341+O342+O343</f>
        <v>9.297</v>
      </c>
      <c r="R340" s="71">
        <f t="shared" ref="R340" si="345">Q340*1.02*1.05*$R$12</f>
        <v>10.5266323764</v>
      </c>
    </row>
    <row r="341" ht="12.75" customHeight="1" spans="1:18">
      <c r="A341" s="68"/>
      <c r="B341" s="63"/>
      <c r="C341" s="70"/>
      <c r="D341" s="166"/>
      <c r="E341" s="71"/>
      <c r="F341" s="71"/>
      <c r="G341" s="167"/>
      <c r="H341" s="71"/>
      <c r="I341" s="167"/>
      <c r="J341" s="71"/>
      <c r="K341" s="112"/>
      <c r="L341" s="109"/>
      <c r="M341" s="73"/>
      <c r="N341" s="68"/>
      <c r="O341" s="71"/>
      <c r="P341" s="71"/>
      <c r="Q341" s="68"/>
      <c r="R341" s="71"/>
    </row>
    <row r="342" ht="12.75" customHeight="1" spans="1:18">
      <c r="A342" s="68"/>
      <c r="B342" s="63"/>
      <c r="C342" s="70"/>
      <c r="D342" s="166"/>
      <c r="E342" s="71"/>
      <c r="F342" s="71"/>
      <c r="G342" s="167"/>
      <c r="H342" s="71"/>
      <c r="I342" s="167"/>
      <c r="J342" s="71"/>
      <c r="K342" s="112"/>
      <c r="L342" s="109"/>
      <c r="M342" s="73"/>
      <c r="N342" s="68"/>
      <c r="O342" s="71"/>
      <c r="P342" s="71"/>
      <c r="Q342" s="68"/>
      <c r="R342" s="71"/>
    </row>
    <row r="343" ht="6" customHeight="1" spans="1:18">
      <c r="A343" s="68"/>
      <c r="B343" s="63"/>
      <c r="C343" s="70"/>
      <c r="D343" s="166"/>
      <c r="E343" s="71"/>
      <c r="F343" s="71"/>
      <c r="G343" s="167"/>
      <c r="H343" s="71"/>
      <c r="I343" s="167"/>
      <c r="J343" s="71"/>
      <c r="K343" s="112"/>
      <c r="L343" s="109"/>
      <c r="M343" s="73"/>
      <c r="N343" s="68"/>
      <c r="O343" s="71"/>
      <c r="P343" s="71"/>
      <c r="Q343" s="68"/>
      <c r="R343" s="71"/>
    </row>
    <row r="344" ht="13.5" customHeight="1" spans="1:18">
      <c r="A344" s="68">
        <v>12</v>
      </c>
      <c r="B344" s="63" t="s">
        <v>264</v>
      </c>
      <c r="C344" s="70" t="s">
        <v>318</v>
      </c>
      <c r="D344" s="63" t="s">
        <v>142</v>
      </c>
      <c r="E344" s="71">
        <f>3.14*0.076*E328+3.14*0.057*E332+3.14*0.04*E336</f>
        <v>21.1008</v>
      </c>
      <c r="F344" s="71">
        <f>H344+J344+R344</f>
        <v>1.2682426970892</v>
      </c>
      <c r="G344" s="71">
        <v>0.384</v>
      </c>
      <c r="H344" s="71">
        <f t="shared" ref="H344" si="346">G344*$P$6/1000</f>
        <v>0.95178624</v>
      </c>
      <c r="I344" s="117">
        <v>0.0003</v>
      </c>
      <c r="J344" s="71">
        <f t="shared" ref="J344" si="347">I344*$P$7/1000</f>
        <v>0.000905451</v>
      </c>
      <c r="K344" s="112" t="s">
        <v>266</v>
      </c>
      <c r="L344" s="109" t="s">
        <v>175</v>
      </c>
      <c r="M344" s="109">
        <v>0.244</v>
      </c>
      <c r="N344" s="71">
        <v>1.05</v>
      </c>
      <c r="O344" s="71">
        <f>M344*N344</f>
        <v>0.2562</v>
      </c>
      <c r="P344" s="71">
        <f>E344*F344</f>
        <v>26.7609355027398</v>
      </c>
      <c r="Q344" s="71">
        <f>O344+O345+O346+O347</f>
        <v>0.278691</v>
      </c>
      <c r="R344" s="71">
        <f t="shared" ref="R344" si="348">Q344*1.02*1.05*$R$12</f>
        <v>0.3155510060892</v>
      </c>
    </row>
    <row r="345" ht="13.5" customHeight="1" spans="1:18">
      <c r="A345" s="68"/>
      <c r="B345" s="63"/>
      <c r="C345" s="70"/>
      <c r="D345" s="63"/>
      <c r="E345" s="71"/>
      <c r="F345" s="71"/>
      <c r="G345" s="71"/>
      <c r="H345" s="71"/>
      <c r="I345" s="118"/>
      <c r="J345" s="71"/>
      <c r="K345" s="112" t="s">
        <v>267</v>
      </c>
      <c r="L345" s="109" t="s">
        <v>175</v>
      </c>
      <c r="M345" s="109">
        <v>0.027</v>
      </c>
      <c r="N345" s="71">
        <v>0.833</v>
      </c>
      <c r="O345" s="71">
        <f t="shared" ref="O345" si="349">M345*N345</f>
        <v>0.022491</v>
      </c>
      <c r="P345" s="71"/>
      <c r="Q345" s="68"/>
      <c r="R345" s="71"/>
    </row>
    <row r="346" ht="15.75" customHeight="1" spans="1:18">
      <c r="A346" s="68"/>
      <c r="B346" s="63"/>
      <c r="C346" s="70"/>
      <c r="D346" s="63"/>
      <c r="E346" s="71"/>
      <c r="F346" s="71"/>
      <c r="G346" s="71"/>
      <c r="H346" s="71"/>
      <c r="I346" s="118"/>
      <c r="J346" s="71"/>
      <c r="K346" s="112"/>
      <c r="L346" s="109"/>
      <c r="M346" s="109"/>
      <c r="N346" s="71"/>
      <c r="O346" s="71"/>
      <c r="P346" s="71"/>
      <c r="Q346" s="68"/>
      <c r="R346" s="71"/>
    </row>
    <row r="347" spans="1:18">
      <c r="A347" s="68"/>
      <c r="B347" s="63"/>
      <c r="C347" s="70"/>
      <c r="D347" s="63"/>
      <c r="E347" s="71"/>
      <c r="F347" s="71"/>
      <c r="G347" s="71"/>
      <c r="H347" s="71"/>
      <c r="I347" s="119"/>
      <c r="J347" s="71"/>
      <c r="K347" s="70"/>
      <c r="L347" s="68"/>
      <c r="M347" s="68"/>
      <c r="N347" s="68"/>
      <c r="O347" s="68"/>
      <c r="P347" s="71"/>
      <c r="Q347" s="68"/>
      <c r="R347" s="71"/>
    </row>
    <row r="348" ht="24" customHeight="1" spans="1:18">
      <c r="A348" s="68">
        <v>13</v>
      </c>
      <c r="B348" s="63" t="s">
        <v>319</v>
      </c>
      <c r="C348" s="76" t="s">
        <v>320</v>
      </c>
      <c r="D348" s="63" t="s">
        <v>321</v>
      </c>
      <c r="E348" s="71">
        <f>E299</f>
        <v>20</v>
      </c>
      <c r="F348" s="71">
        <f>H348+J348+R348</f>
        <v>16.5509728</v>
      </c>
      <c r="G348" s="71">
        <v>0.576</v>
      </c>
      <c r="H348" s="71">
        <f t="shared" ref="H348" si="350">G348*$P$6/1000</f>
        <v>1.42767936</v>
      </c>
      <c r="I348" s="80">
        <v>0.584</v>
      </c>
      <c r="J348" s="71">
        <f t="shared" ref="J348" si="351">I348*$P$7/1000</f>
        <v>1.76261128</v>
      </c>
      <c r="K348" s="70" t="s">
        <v>322</v>
      </c>
      <c r="L348" s="63" t="s">
        <v>323</v>
      </c>
      <c r="M348" s="73">
        <v>1</v>
      </c>
      <c r="N348" s="71">
        <f>12-20%</f>
        <v>11.8</v>
      </c>
      <c r="O348" s="71">
        <f>M348*N348</f>
        <v>11.8</v>
      </c>
      <c r="P348" s="71">
        <f>E348*F348</f>
        <v>331.019456</v>
      </c>
      <c r="Q348" s="71">
        <f t="shared" ref="Q348" si="352">O348+O349+O350+O351</f>
        <v>11.8</v>
      </c>
      <c r="R348" s="71">
        <f t="shared" ref="R348" si="353">Q348*1.02*1.05*$R$12</f>
        <v>13.36068216</v>
      </c>
    </row>
    <row r="349" ht="11.25" customHeight="1" spans="1:18">
      <c r="A349" s="68"/>
      <c r="B349" s="63"/>
      <c r="C349" s="77"/>
      <c r="D349" s="63"/>
      <c r="E349" s="71"/>
      <c r="F349" s="71"/>
      <c r="G349" s="71"/>
      <c r="H349" s="71"/>
      <c r="I349" s="82"/>
      <c r="J349" s="71"/>
      <c r="K349" s="70"/>
      <c r="L349" s="68"/>
      <c r="M349" s="68"/>
      <c r="N349" s="71"/>
      <c r="O349" s="71"/>
      <c r="P349" s="71"/>
      <c r="Q349" s="71"/>
      <c r="R349" s="71"/>
    </row>
    <row r="350" ht="11.25" customHeight="1" spans="1:18">
      <c r="A350" s="68"/>
      <c r="B350" s="63"/>
      <c r="C350" s="77"/>
      <c r="D350" s="63"/>
      <c r="E350" s="71"/>
      <c r="F350" s="71"/>
      <c r="G350" s="71"/>
      <c r="H350" s="71"/>
      <c r="I350" s="82"/>
      <c r="J350" s="71"/>
      <c r="K350" s="70"/>
      <c r="L350" s="68"/>
      <c r="M350" s="73"/>
      <c r="N350" s="71"/>
      <c r="O350" s="71"/>
      <c r="P350" s="71"/>
      <c r="Q350" s="71"/>
      <c r="R350" s="71"/>
    </row>
    <row r="351" ht="21" customHeight="1" spans="1:18">
      <c r="A351" s="68"/>
      <c r="B351" s="63"/>
      <c r="C351" s="78"/>
      <c r="D351" s="63"/>
      <c r="E351" s="71"/>
      <c r="F351" s="71"/>
      <c r="G351" s="71"/>
      <c r="H351" s="71"/>
      <c r="I351" s="84"/>
      <c r="J351" s="71"/>
      <c r="K351" s="70"/>
      <c r="L351" s="68"/>
      <c r="M351" s="68"/>
      <c r="N351" s="71"/>
      <c r="O351" s="71"/>
      <c r="P351" s="71"/>
      <c r="Q351" s="71"/>
      <c r="R351" s="71"/>
    </row>
    <row r="352" ht="18.75" customHeight="1" spans="1:18">
      <c r="A352" s="95" t="s">
        <v>154</v>
      </c>
      <c r="B352" s="96"/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96"/>
      <c r="N352" s="96"/>
      <c r="O352" s="106"/>
      <c r="P352" s="107">
        <f>SUM(P299:P351)</f>
        <v>941.478913215656</v>
      </c>
      <c r="Q352" s="68"/>
      <c r="R352" s="68"/>
    </row>
    <row r="353" ht="24.75" customHeight="1" spans="1:18">
      <c r="A353" s="168"/>
      <c r="B353" s="169"/>
      <c r="C353" s="169" t="s">
        <v>324</v>
      </c>
      <c r="D353" s="96"/>
      <c r="E353" s="96"/>
      <c r="F353" s="96"/>
      <c r="G353" s="96"/>
      <c r="H353" s="96"/>
      <c r="I353" s="175"/>
      <c r="J353" s="96"/>
      <c r="K353" s="96"/>
      <c r="L353" s="169"/>
      <c r="M353" s="169"/>
      <c r="N353" s="169"/>
      <c r="O353" s="176"/>
      <c r="P353" s="107"/>
      <c r="Q353" s="68"/>
      <c r="R353" s="68"/>
    </row>
    <row r="354" ht="12.75" customHeight="1" spans="1:18">
      <c r="A354" s="68">
        <v>1</v>
      </c>
      <c r="B354" s="79" t="s">
        <v>213</v>
      </c>
      <c r="C354" s="76" t="s">
        <v>325</v>
      </c>
      <c r="D354" s="72" t="s">
        <v>125</v>
      </c>
      <c r="E354" s="80">
        <f>E370*0.12</f>
        <v>16.2264</v>
      </c>
      <c r="F354" s="80">
        <f>H354+J354+R354</f>
        <v>6.1449678226</v>
      </c>
      <c r="G354" s="170">
        <v>0.11</v>
      </c>
      <c r="H354" s="71">
        <f t="shared" ref="H354" si="354">G354*$P$6/1000</f>
        <v>0.2726471</v>
      </c>
      <c r="I354" s="170">
        <v>0.76</v>
      </c>
      <c r="J354" s="71">
        <f t="shared" ref="J354" si="355">I354*$P$7/1000</f>
        <v>2.2938092</v>
      </c>
      <c r="K354" s="108" t="s">
        <v>197</v>
      </c>
      <c r="L354" s="109" t="s">
        <v>167</v>
      </c>
      <c r="M354" s="68">
        <v>0.07</v>
      </c>
      <c r="N354" s="71">
        <v>0.15</v>
      </c>
      <c r="O354" s="71">
        <f>M354*N354</f>
        <v>0.0105</v>
      </c>
      <c r="P354" s="80">
        <f>E354*F354</f>
        <v>99.7107058766366</v>
      </c>
      <c r="Q354" s="80">
        <f t="shared" ref="Q354" si="356">O354+O355+O356+O357</f>
        <v>3.1605</v>
      </c>
      <c r="R354" s="80">
        <f t="shared" ref="R354" si="357">Q354*1.02*1.05*$R$12</f>
        <v>3.5785115226</v>
      </c>
    </row>
    <row r="355" ht="12.75" customHeight="1" spans="1:18">
      <c r="A355" s="68"/>
      <c r="B355" s="81"/>
      <c r="C355" s="77"/>
      <c r="D355" s="74"/>
      <c r="E355" s="82"/>
      <c r="F355" s="82"/>
      <c r="G355" s="171"/>
      <c r="H355" s="71"/>
      <c r="I355" s="171"/>
      <c r="J355" s="71"/>
      <c r="K355" s="108" t="s">
        <v>166</v>
      </c>
      <c r="L355" s="109" t="s">
        <v>167</v>
      </c>
      <c r="M355" s="68">
        <v>1.26</v>
      </c>
      <c r="N355" s="71">
        <v>2.5</v>
      </c>
      <c r="O355" s="71">
        <f t="shared" ref="O355" si="358">M355*N355</f>
        <v>3.15</v>
      </c>
      <c r="P355" s="82"/>
      <c r="Q355" s="82"/>
      <c r="R355" s="82"/>
    </row>
    <row r="356" ht="12.75" customHeight="1" spans="1:18">
      <c r="A356" s="68"/>
      <c r="B356" s="81"/>
      <c r="C356" s="77"/>
      <c r="D356" s="74"/>
      <c r="E356" s="82"/>
      <c r="F356" s="82"/>
      <c r="G356" s="171"/>
      <c r="H356" s="71"/>
      <c r="I356" s="171"/>
      <c r="J356" s="71"/>
      <c r="K356" s="108"/>
      <c r="L356" s="109"/>
      <c r="M356" s="68"/>
      <c r="N356" s="71"/>
      <c r="O356" s="71"/>
      <c r="P356" s="82"/>
      <c r="Q356" s="82"/>
      <c r="R356" s="82"/>
    </row>
    <row r="357" ht="12.75" customHeight="1" spans="1:18">
      <c r="A357" s="68"/>
      <c r="B357" s="83"/>
      <c r="C357" s="78"/>
      <c r="D357" s="75"/>
      <c r="E357" s="84"/>
      <c r="F357" s="84"/>
      <c r="G357" s="172"/>
      <c r="H357" s="71"/>
      <c r="I357" s="172"/>
      <c r="J357" s="71"/>
      <c r="K357" s="108"/>
      <c r="L357" s="109"/>
      <c r="M357" s="68"/>
      <c r="N357" s="71"/>
      <c r="O357" s="71"/>
      <c r="P357" s="84"/>
      <c r="Q357" s="84"/>
      <c r="R357" s="84"/>
    </row>
    <row r="358" ht="12.75" customHeight="1" spans="1:18">
      <c r="A358" s="68">
        <v>2</v>
      </c>
      <c r="B358" s="79" t="s">
        <v>296</v>
      </c>
      <c r="C358" s="76" t="s">
        <v>326</v>
      </c>
      <c r="D358" s="72" t="s">
        <v>125</v>
      </c>
      <c r="E358" s="80">
        <f>E370*0.1</f>
        <v>13.522</v>
      </c>
      <c r="F358" s="80">
        <f>H358+J358+R358</f>
        <v>32.2345746</v>
      </c>
      <c r="G358" s="170">
        <v>0.7</v>
      </c>
      <c r="H358" s="71">
        <f t="shared" ref="H358:H370" si="359">G358*$P$6/1000</f>
        <v>1.735027</v>
      </c>
      <c r="I358" s="117">
        <v>0.28</v>
      </c>
      <c r="J358" s="71">
        <f t="shared" ref="J358" si="360">I358*$P$7/1000</f>
        <v>0.8450876</v>
      </c>
      <c r="K358" s="108" t="s">
        <v>218</v>
      </c>
      <c r="L358" s="109" t="s">
        <v>167</v>
      </c>
      <c r="M358" s="68">
        <v>1.02</v>
      </c>
      <c r="N358" s="71">
        <v>27.5</v>
      </c>
      <c r="O358" s="71">
        <f t="shared" ref="O358" si="361">M358*N358</f>
        <v>28.05</v>
      </c>
      <c r="P358" s="80">
        <f>E358*F358</f>
        <v>435.8759177412</v>
      </c>
      <c r="Q358" s="80">
        <f t="shared" ref="Q358" si="362">O358+O359+O360+O361</f>
        <v>28.05</v>
      </c>
      <c r="R358" s="80">
        <f>Q358*$R$12</f>
        <v>29.65446</v>
      </c>
    </row>
    <row r="359" ht="12.75" customHeight="1" spans="1:18">
      <c r="A359" s="68"/>
      <c r="B359" s="81"/>
      <c r="C359" s="77"/>
      <c r="D359" s="74"/>
      <c r="E359" s="82"/>
      <c r="F359" s="82"/>
      <c r="G359" s="171"/>
      <c r="H359" s="71"/>
      <c r="I359" s="118"/>
      <c r="J359" s="71"/>
      <c r="K359" s="108"/>
      <c r="L359" s="109"/>
      <c r="M359" s="68"/>
      <c r="N359" s="71"/>
      <c r="O359" s="71"/>
      <c r="P359" s="82"/>
      <c r="Q359" s="82"/>
      <c r="R359" s="82"/>
    </row>
    <row r="360" ht="12.75" customHeight="1" spans="1:18">
      <c r="A360" s="68"/>
      <c r="B360" s="81"/>
      <c r="C360" s="77"/>
      <c r="D360" s="74"/>
      <c r="E360" s="82"/>
      <c r="F360" s="82"/>
      <c r="G360" s="171"/>
      <c r="H360" s="71"/>
      <c r="I360" s="118"/>
      <c r="J360" s="71"/>
      <c r="K360" s="108"/>
      <c r="L360" s="109"/>
      <c r="M360" s="68"/>
      <c r="N360" s="71"/>
      <c r="O360" s="71"/>
      <c r="P360" s="82"/>
      <c r="Q360" s="82"/>
      <c r="R360" s="82"/>
    </row>
    <row r="361" ht="12.75" customHeight="1" spans="1:18">
      <c r="A361" s="68"/>
      <c r="B361" s="83"/>
      <c r="C361" s="78"/>
      <c r="D361" s="75"/>
      <c r="E361" s="84"/>
      <c r="F361" s="84"/>
      <c r="G361" s="172"/>
      <c r="H361" s="71"/>
      <c r="I361" s="119"/>
      <c r="J361" s="71"/>
      <c r="K361" s="108"/>
      <c r="L361" s="109"/>
      <c r="M361" s="68"/>
      <c r="N361" s="71"/>
      <c r="O361" s="71"/>
      <c r="P361" s="84"/>
      <c r="Q361" s="84"/>
      <c r="R361" s="84"/>
    </row>
    <row r="362" ht="12.75" customHeight="1" spans="1:18">
      <c r="A362" s="68">
        <v>3</v>
      </c>
      <c r="B362" s="79" t="s">
        <v>327</v>
      </c>
      <c r="C362" s="76" t="s">
        <v>328</v>
      </c>
      <c r="D362" s="72" t="s">
        <v>119</v>
      </c>
      <c r="E362" s="80">
        <f>E370*10*0.62/1000</f>
        <v>0.838364</v>
      </c>
      <c r="F362" s="71">
        <f>H362+J362+R362</f>
        <v>20.9808416</v>
      </c>
      <c r="G362" s="73">
        <v>6.76</v>
      </c>
      <c r="H362" s="71">
        <f t="shared" si="359"/>
        <v>16.7554036</v>
      </c>
      <c r="I362" s="100">
        <v>1.4</v>
      </c>
      <c r="J362" s="71">
        <f t="shared" ref="J362:J370" si="363">I362*$P$7/1000</f>
        <v>4.225438</v>
      </c>
      <c r="K362" s="108"/>
      <c r="L362" s="109"/>
      <c r="M362" s="68"/>
      <c r="N362" s="71"/>
      <c r="O362" s="71"/>
      <c r="P362" s="71">
        <f>E362*F362</f>
        <v>17.5895822871424</v>
      </c>
      <c r="Q362" s="71">
        <f t="shared" ref="Q362" si="364">O362+O363+O364+O365</f>
        <v>0</v>
      </c>
      <c r="R362" s="71">
        <f t="shared" ref="R362" si="365">Q362*1.02*1.05*$R$12</f>
        <v>0</v>
      </c>
    </row>
    <row r="363" ht="12.75" customHeight="1" spans="1:18">
      <c r="A363" s="68"/>
      <c r="B363" s="81"/>
      <c r="C363" s="77"/>
      <c r="D363" s="74"/>
      <c r="E363" s="82"/>
      <c r="F363" s="71"/>
      <c r="G363" s="73"/>
      <c r="H363" s="71"/>
      <c r="I363" s="100"/>
      <c r="J363" s="71"/>
      <c r="K363" s="108"/>
      <c r="L363" s="109"/>
      <c r="M363" s="68"/>
      <c r="N363" s="71"/>
      <c r="O363" s="71"/>
      <c r="P363" s="71"/>
      <c r="Q363" s="68"/>
      <c r="R363" s="71"/>
    </row>
    <row r="364" ht="12.75" customHeight="1" spans="1:18">
      <c r="A364" s="68"/>
      <c r="B364" s="81"/>
      <c r="C364" s="77"/>
      <c r="D364" s="74"/>
      <c r="E364" s="82"/>
      <c r="F364" s="71"/>
      <c r="G364" s="73"/>
      <c r="H364" s="71"/>
      <c r="I364" s="100"/>
      <c r="J364" s="71"/>
      <c r="K364" s="108"/>
      <c r="L364" s="109"/>
      <c r="M364" s="68"/>
      <c r="N364" s="71"/>
      <c r="O364" s="71"/>
      <c r="P364" s="71"/>
      <c r="Q364" s="68"/>
      <c r="R364" s="71"/>
    </row>
    <row r="365" ht="12.75" customHeight="1" spans="1:18">
      <c r="A365" s="68"/>
      <c r="B365" s="83"/>
      <c r="C365" s="78"/>
      <c r="D365" s="75"/>
      <c r="E365" s="84"/>
      <c r="F365" s="71"/>
      <c r="G365" s="73"/>
      <c r="H365" s="71"/>
      <c r="I365" s="100"/>
      <c r="J365" s="71"/>
      <c r="K365" s="108"/>
      <c r="L365" s="109"/>
      <c r="M365" s="68"/>
      <c r="N365" s="71"/>
      <c r="O365" s="71"/>
      <c r="P365" s="71"/>
      <c r="Q365" s="68"/>
      <c r="R365" s="71"/>
    </row>
    <row r="366" ht="12.75" customHeight="1" spans="1:18">
      <c r="A366" s="68">
        <v>4</v>
      </c>
      <c r="B366" s="79" t="s">
        <v>148</v>
      </c>
      <c r="C366" s="76" t="s">
        <v>329</v>
      </c>
      <c r="D366" s="72" t="s">
        <v>119</v>
      </c>
      <c r="E366" s="80">
        <f>E362</f>
        <v>0.838364</v>
      </c>
      <c r="F366" s="71">
        <f>H366+J366+R366</f>
        <v>273.6301674204</v>
      </c>
      <c r="G366" s="73">
        <v>0</v>
      </c>
      <c r="H366" s="71">
        <f t="shared" si="359"/>
        <v>0</v>
      </c>
      <c r="I366" s="100">
        <v>0</v>
      </c>
      <c r="J366" s="71">
        <f t="shared" si="363"/>
        <v>0</v>
      </c>
      <c r="K366" s="108" t="s">
        <v>330</v>
      </c>
      <c r="L366" s="109" t="s">
        <v>179</v>
      </c>
      <c r="M366" s="73">
        <v>1</v>
      </c>
      <c r="N366" s="71">
        <v>241.667</v>
      </c>
      <c r="O366" s="71">
        <f t="shared" ref="O366" si="366">M366*N366</f>
        <v>241.667</v>
      </c>
      <c r="P366" s="71">
        <f>E366*F366</f>
        <v>229.401681679236</v>
      </c>
      <c r="Q366" s="71">
        <f t="shared" ref="Q366" si="367">O366+O367+O368+O369</f>
        <v>241.667</v>
      </c>
      <c r="R366" s="71">
        <f t="shared" ref="R366" si="368">Q366*1.02*1.05*$R$12</f>
        <v>273.6301674204</v>
      </c>
    </row>
    <row r="367" ht="12.75" customHeight="1" spans="1:18">
      <c r="A367" s="68"/>
      <c r="B367" s="81"/>
      <c r="C367" s="77"/>
      <c r="D367" s="74"/>
      <c r="E367" s="82"/>
      <c r="F367" s="71"/>
      <c r="G367" s="73"/>
      <c r="H367" s="71"/>
      <c r="I367" s="100"/>
      <c r="J367" s="71"/>
      <c r="K367" s="108"/>
      <c r="L367" s="109"/>
      <c r="M367" s="68"/>
      <c r="N367" s="71"/>
      <c r="O367" s="71"/>
      <c r="P367" s="71"/>
      <c r="Q367" s="68"/>
      <c r="R367" s="71"/>
    </row>
    <row r="368" ht="12.75" customHeight="1" spans="1:18">
      <c r="A368" s="68"/>
      <c r="B368" s="81"/>
      <c r="C368" s="77"/>
      <c r="D368" s="74"/>
      <c r="E368" s="82"/>
      <c r="F368" s="71"/>
      <c r="G368" s="73"/>
      <c r="H368" s="71"/>
      <c r="I368" s="100"/>
      <c r="J368" s="71"/>
      <c r="K368" s="108"/>
      <c r="L368" s="109"/>
      <c r="M368" s="68"/>
      <c r="N368" s="71"/>
      <c r="O368" s="71"/>
      <c r="P368" s="71"/>
      <c r="Q368" s="68"/>
      <c r="R368" s="71"/>
    </row>
    <row r="369" ht="12.75" customHeight="1" spans="1:18">
      <c r="A369" s="68"/>
      <c r="B369" s="83"/>
      <c r="C369" s="78"/>
      <c r="D369" s="75"/>
      <c r="E369" s="84"/>
      <c r="F369" s="71"/>
      <c r="G369" s="73"/>
      <c r="H369" s="71"/>
      <c r="I369" s="100"/>
      <c r="J369" s="71"/>
      <c r="K369" s="108"/>
      <c r="L369" s="109"/>
      <c r="M369" s="68"/>
      <c r="N369" s="71"/>
      <c r="O369" s="71"/>
      <c r="P369" s="71"/>
      <c r="Q369" s="68"/>
      <c r="R369" s="71"/>
    </row>
    <row r="370" ht="17.25" customHeight="1" spans="1:18">
      <c r="A370" s="68">
        <v>5</v>
      </c>
      <c r="B370" s="63" t="s">
        <v>331</v>
      </c>
      <c r="C370" s="70" t="s">
        <v>332</v>
      </c>
      <c r="D370" s="63" t="s">
        <v>142</v>
      </c>
      <c r="E370" s="71">
        <v>135.22</v>
      </c>
      <c r="F370" s="71">
        <f>H370+J370+R370</f>
        <v>13.994748432</v>
      </c>
      <c r="G370" s="71">
        <v>0</v>
      </c>
      <c r="H370" s="71">
        <f t="shared" si="359"/>
        <v>0</v>
      </c>
      <c r="I370" s="80">
        <v>0</v>
      </c>
      <c r="J370" s="71">
        <f t="shared" si="363"/>
        <v>0</v>
      </c>
      <c r="K370" s="177" t="s">
        <v>333</v>
      </c>
      <c r="L370" s="178" t="s">
        <v>172</v>
      </c>
      <c r="M370" s="179">
        <v>1</v>
      </c>
      <c r="N370" s="71">
        <v>12.3</v>
      </c>
      <c r="O370" s="71">
        <f>M370*N370</f>
        <v>12.3</v>
      </c>
      <c r="P370" s="71">
        <f t="shared" ref="P370" si="369">E370*F370</f>
        <v>1892.36988297504</v>
      </c>
      <c r="Q370" s="71">
        <f t="shared" ref="Q370" si="370">O370+O371+O372+O373</f>
        <v>12.36</v>
      </c>
      <c r="R370" s="71">
        <f t="shared" ref="R370" si="371">Q370*1.02*1.05*$R$12</f>
        <v>13.994748432</v>
      </c>
    </row>
    <row r="371" ht="17.25" customHeight="1" spans="1:18">
      <c r="A371" s="68"/>
      <c r="B371" s="63"/>
      <c r="C371" s="70"/>
      <c r="D371" s="63"/>
      <c r="E371" s="71"/>
      <c r="F371" s="71"/>
      <c r="G371" s="71"/>
      <c r="H371" s="71"/>
      <c r="I371" s="82"/>
      <c r="J371" s="71"/>
      <c r="K371" s="180" t="s">
        <v>334</v>
      </c>
      <c r="L371" s="181" t="s">
        <v>175</v>
      </c>
      <c r="M371" s="182">
        <v>0.3</v>
      </c>
      <c r="N371" s="73">
        <v>0.2</v>
      </c>
      <c r="O371" s="71">
        <f>M371*N371</f>
        <v>0.06</v>
      </c>
      <c r="P371" s="71"/>
      <c r="Q371" s="68"/>
      <c r="R371" s="71"/>
    </row>
    <row r="372" ht="17.25" customHeight="1" spans="1:18">
      <c r="A372" s="68"/>
      <c r="B372" s="63"/>
      <c r="C372" s="70"/>
      <c r="D372" s="63"/>
      <c r="E372" s="71"/>
      <c r="F372" s="71"/>
      <c r="G372" s="71"/>
      <c r="H372" s="71"/>
      <c r="I372" s="82"/>
      <c r="J372" s="71"/>
      <c r="K372" s="70"/>
      <c r="L372" s="68"/>
      <c r="M372" s="68"/>
      <c r="N372" s="68"/>
      <c r="O372" s="68"/>
      <c r="P372" s="71"/>
      <c r="Q372" s="68"/>
      <c r="R372" s="71"/>
    </row>
    <row r="373" ht="17.25" customHeight="1" spans="1:18">
      <c r="A373" s="68"/>
      <c r="B373" s="63"/>
      <c r="C373" s="70"/>
      <c r="D373" s="63"/>
      <c r="E373" s="71"/>
      <c r="F373" s="71"/>
      <c r="G373" s="71"/>
      <c r="H373" s="71"/>
      <c r="I373" s="84"/>
      <c r="J373" s="71"/>
      <c r="K373" s="70"/>
      <c r="L373" s="68"/>
      <c r="M373" s="68"/>
      <c r="N373" s="68"/>
      <c r="O373" s="68"/>
      <c r="P373" s="71"/>
      <c r="Q373" s="68"/>
      <c r="R373" s="71"/>
    </row>
    <row r="374" ht="24.75" customHeight="1" spans="1:18">
      <c r="A374" s="95" t="s">
        <v>154</v>
      </c>
      <c r="B374" s="96"/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96"/>
      <c r="O374" s="106"/>
      <c r="P374" s="107">
        <f>SUM(P354:P373)</f>
        <v>2674.94777055926</v>
      </c>
      <c r="Q374" s="68"/>
      <c r="R374" s="68"/>
    </row>
    <row r="375" ht="17.25" customHeight="1" spans="1:18">
      <c r="A375" s="68"/>
      <c r="B375" s="63"/>
      <c r="C375" s="63" t="s">
        <v>335</v>
      </c>
      <c r="D375" s="63"/>
      <c r="E375" s="71"/>
      <c r="F375" s="71"/>
      <c r="G375" s="71"/>
      <c r="H375" s="71"/>
      <c r="I375" s="84"/>
      <c r="J375" s="71"/>
      <c r="K375" s="70"/>
      <c r="L375" s="68"/>
      <c r="M375" s="68"/>
      <c r="N375" s="164"/>
      <c r="O375" s="68"/>
      <c r="P375" s="71"/>
      <c r="Q375" s="68"/>
      <c r="R375" s="71"/>
    </row>
    <row r="376" ht="25.5" customHeight="1" spans="1:18">
      <c r="A376" s="68">
        <v>1</v>
      </c>
      <c r="B376" s="63" t="s">
        <v>336</v>
      </c>
      <c r="C376" s="70" t="s">
        <v>337</v>
      </c>
      <c r="D376" s="68" t="s">
        <v>281</v>
      </c>
      <c r="E376" s="71">
        <v>135</v>
      </c>
      <c r="F376" s="71">
        <f>H376+J376+R376</f>
        <v>1.9319064044</v>
      </c>
      <c r="G376" s="71">
        <f>0.19</f>
        <v>0.19</v>
      </c>
      <c r="H376" s="71">
        <f t="shared" ref="H376" si="372">G376*$P$6/1000</f>
        <v>0.4709359</v>
      </c>
      <c r="I376" s="71">
        <f>0.02</f>
        <v>0.02</v>
      </c>
      <c r="J376" s="71">
        <f t="shared" ref="J376" si="373">I376*$P$7/1000</f>
        <v>0.0603634</v>
      </c>
      <c r="K376" s="70" t="s">
        <v>338</v>
      </c>
      <c r="L376" s="68" t="s">
        <v>190</v>
      </c>
      <c r="M376" s="71">
        <v>1</v>
      </c>
      <c r="N376" s="71">
        <v>1.237</v>
      </c>
      <c r="O376" s="71">
        <f>M376*N376</f>
        <v>1.237</v>
      </c>
      <c r="P376" s="71">
        <f t="shared" ref="P376" si="374">E376*F376</f>
        <v>260.807364594</v>
      </c>
      <c r="Q376" s="71">
        <f t="shared" ref="Q376" si="375">O376+O377+O378+O379</f>
        <v>1.237</v>
      </c>
      <c r="R376" s="71">
        <f t="shared" ref="R376" si="376">Q376*1.02*1.05*$R$12</f>
        <v>1.4006071044</v>
      </c>
    </row>
    <row r="377" ht="18.75" customHeight="1" spans="1:18">
      <c r="A377" s="68"/>
      <c r="B377" s="63"/>
      <c r="C377" s="70"/>
      <c r="D377" s="68"/>
      <c r="E377" s="71"/>
      <c r="F377" s="71"/>
      <c r="G377" s="71"/>
      <c r="H377" s="71"/>
      <c r="I377" s="71"/>
      <c r="J377" s="71"/>
      <c r="K377" s="88"/>
      <c r="L377" s="68"/>
      <c r="M377" s="68"/>
      <c r="N377" s="68"/>
      <c r="O377" s="71"/>
      <c r="P377" s="71"/>
      <c r="Q377" s="68"/>
      <c r="R377" s="71"/>
    </row>
    <row r="378" ht="18.75" customHeight="1" spans="1:18">
      <c r="A378" s="68"/>
      <c r="B378" s="63"/>
      <c r="C378" s="70"/>
      <c r="D378" s="68"/>
      <c r="E378" s="71"/>
      <c r="F378" s="71"/>
      <c r="G378" s="71"/>
      <c r="H378" s="71"/>
      <c r="I378" s="71"/>
      <c r="J378" s="71"/>
      <c r="K378" s="88"/>
      <c r="L378" s="68"/>
      <c r="M378" s="73"/>
      <c r="N378" s="71"/>
      <c r="O378" s="71"/>
      <c r="P378" s="71"/>
      <c r="Q378" s="68"/>
      <c r="R378" s="71"/>
    </row>
    <row r="379" ht="24" customHeight="1" spans="1:18">
      <c r="A379" s="68"/>
      <c r="B379" s="63"/>
      <c r="C379" s="70"/>
      <c r="D379" s="68"/>
      <c r="E379" s="71"/>
      <c r="F379" s="71"/>
      <c r="G379" s="71"/>
      <c r="H379" s="71"/>
      <c r="I379" s="71"/>
      <c r="J379" s="71"/>
      <c r="K379" s="88"/>
      <c r="L379" s="68"/>
      <c r="M379" s="68"/>
      <c r="N379" s="68"/>
      <c r="O379" s="71"/>
      <c r="P379" s="71"/>
      <c r="Q379" s="68"/>
      <c r="R379" s="71"/>
    </row>
    <row r="380" ht="25.5" customHeight="1" spans="1:18">
      <c r="A380" s="68">
        <v>2</v>
      </c>
      <c r="B380" s="63" t="s">
        <v>336</v>
      </c>
      <c r="C380" s="70" t="s">
        <v>339</v>
      </c>
      <c r="D380" s="68" t="s">
        <v>281</v>
      </c>
      <c r="E380" s="71">
        <v>140</v>
      </c>
      <c r="F380" s="71">
        <f>H380+J380+R380</f>
        <v>1.7858447096</v>
      </c>
      <c r="G380" s="71">
        <f>0.19</f>
        <v>0.19</v>
      </c>
      <c r="H380" s="71">
        <f t="shared" ref="H380" si="377">G380*$P$6/1000</f>
        <v>0.4709359</v>
      </c>
      <c r="I380" s="71">
        <f>0.02</f>
        <v>0.02</v>
      </c>
      <c r="J380" s="71">
        <f t="shared" ref="J380" si="378">I380*$P$7/1000</f>
        <v>0.0603634</v>
      </c>
      <c r="K380" s="70" t="s">
        <v>340</v>
      </c>
      <c r="L380" s="68" t="s">
        <v>190</v>
      </c>
      <c r="M380" s="71">
        <v>1</v>
      </c>
      <c r="N380" s="71">
        <v>1.108</v>
      </c>
      <c r="O380" s="71">
        <f>M380*N380</f>
        <v>1.108</v>
      </c>
      <c r="P380" s="71">
        <f t="shared" ref="P380" si="379">E380*F380</f>
        <v>250.018259344</v>
      </c>
      <c r="Q380" s="71">
        <f t="shared" ref="Q380" si="380">O380+O381+O382+O383</f>
        <v>1.108</v>
      </c>
      <c r="R380" s="71">
        <f t="shared" ref="R380" si="381">Q380*1.02*1.05*$R$12</f>
        <v>1.2545454096</v>
      </c>
    </row>
    <row r="381" ht="18.75" customHeight="1" spans="1:18">
      <c r="A381" s="68"/>
      <c r="B381" s="63"/>
      <c r="C381" s="70"/>
      <c r="D381" s="68"/>
      <c r="E381" s="71"/>
      <c r="F381" s="71"/>
      <c r="G381" s="71"/>
      <c r="H381" s="71"/>
      <c r="I381" s="71"/>
      <c r="J381" s="71"/>
      <c r="K381" s="88"/>
      <c r="L381" s="68"/>
      <c r="M381" s="68"/>
      <c r="N381" s="68"/>
      <c r="O381" s="71"/>
      <c r="P381" s="71"/>
      <c r="Q381" s="68"/>
      <c r="R381" s="71"/>
    </row>
    <row r="382" ht="18.75" customHeight="1" spans="1:18">
      <c r="A382" s="68"/>
      <c r="B382" s="63"/>
      <c r="C382" s="70"/>
      <c r="D382" s="68"/>
      <c r="E382" s="71"/>
      <c r="F382" s="71"/>
      <c r="G382" s="71"/>
      <c r="H382" s="71"/>
      <c r="I382" s="71"/>
      <c r="J382" s="71"/>
      <c r="K382" s="88"/>
      <c r="L382" s="68"/>
      <c r="M382" s="73"/>
      <c r="N382" s="71"/>
      <c r="O382" s="71"/>
      <c r="P382" s="71"/>
      <c r="Q382" s="68"/>
      <c r="R382" s="71"/>
    </row>
    <row r="383" ht="24" customHeight="1" spans="1:18">
      <c r="A383" s="68"/>
      <c r="B383" s="63"/>
      <c r="C383" s="70"/>
      <c r="D383" s="68"/>
      <c r="E383" s="71"/>
      <c r="F383" s="71"/>
      <c r="G383" s="71"/>
      <c r="H383" s="71"/>
      <c r="I383" s="71"/>
      <c r="J383" s="71"/>
      <c r="K383" s="88"/>
      <c r="L383" s="68"/>
      <c r="M383" s="68"/>
      <c r="N383" s="68"/>
      <c r="O383" s="71"/>
      <c r="P383" s="71"/>
      <c r="Q383" s="68"/>
      <c r="R383" s="71"/>
    </row>
    <row r="384" ht="12.75" customHeight="1" spans="1:18">
      <c r="A384" s="68">
        <v>3</v>
      </c>
      <c r="B384" s="63" t="s">
        <v>341</v>
      </c>
      <c r="C384" s="76" t="s">
        <v>342</v>
      </c>
      <c r="D384" s="63" t="s">
        <v>343</v>
      </c>
      <c r="E384" s="71">
        <f>3.14*0.057*E376/100+3.14*0.032*E380/100</f>
        <v>0.382295</v>
      </c>
      <c r="F384" s="71">
        <f>H384+J384+R384</f>
        <v>85.15858068976</v>
      </c>
      <c r="G384" s="71">
        <v>21.4</v>
      </c>
      <c r="H384" s="71">
        <f t="shared" ref="H384" si="382">G384*$P$6/1000</f>
        <v>53.042254</v>
      </c>
      <c r="I384" s="80">
        <v>0.03</v>
      </c>
      <c r="J384" s="71">
        <f t="shared" ref="J384" si="383">I384*$P$7/1000</f>
        <v>0.0905451</v>
      </c>
      <c r="K384" s="88" t="s">
        <v>344</v>
      </c>
      <c r="L384" s="63" t="s">
        <v>345</v>
      </c>
      <c r="M384" s="73">
        <v>24.4</v>
      </c>
      <c r="N384" s="183">
        <v>1.067</v>
      </c>
      <c r="O384" s="71">
        <f>M384*N384</f>
        <v>26.0348</v>
      </c>
      <c r="P384" s="71">
        <f>E384*F384</f>
        <v>32.5556996047918</v>
      </c>
      <c r="Q384" s="71">
        <f t="shared" ref="Q384" si="384">O384+O385+O386+O387</f>
        <v>28.2848</v>
      </c>
      <c r="R384" s="71">
        <f t="shared" ref="R384" si="385">Q384*1.02*1.05*$R$12</f>
        <v>32.02578158976</v>
      </c>
    </row>
    <row r="385" ht="12.75" customHeight="1" spans="1:18">
      <c r="A385" s="68"/>
      <c r="B385" s="63"/>
      <c r="C385" s="77"/>
      <c r="D385" s="63"/>
      <c r="E385" s="71"/>
      <c r="F385" s="71"/>
      <c r="G385" s="71"/>
      <c r="H385" s="71"/>
      <c r="I385" s="82"/>
      <c r="J385" s="71"/>
      <c r="K385" s="103"/>
      <c r="L385" s="68"/>
      <c r="M385" s="68"/>
      <c r="N385" s="71"/>
      <c r="O385" s="71"/>
      <c r="P385" s="71"/>
      <c r="Q385" s="71"/>
      <c r="R385" s="71"/>
    </row>
    <row r="386" ht="12.75" customHeight="1" spans="1:18">
      <c r="A386" s="68"/>
      <c r="B386" s="63"/>
      <c r="C386" s="77"/>
      <c r="D386" s="63"/>
      <c r="E386" s="71"/>
      <c r="F386" s="71"/>
      <c r="G386" s="71"/>
      <c r="H386" s="71"/>
      <c r="I386" s="82"/>
      <c r="J386" s="71"/>
      <c r="K386" s="103" t="s">
        <v>267</v>
      </c>
      <c r="L386" s="63" t="s">
        <v>345</v>
      </c>
      <c r="M386" s="73">
        <v>2.7</v>
      </c>
      <c r="N386" s="183">
        <v>0.833333333333333</v>
      </c>
      <c r="O386" s="71">
        <f>M386*N386</f>
        <v>2.25</v>
      </c>
      <c r="P386" s="71"/>
      <c r="Q386" s="71"/>
      <c r="R386" s="71"/>
    </row>
    <row r="387" ht="18" customHeight="1" spans="1:18">
      <c r="A387" s="68"/>
      <c r="B387" s="63"/>
      <c r="C387" s="78"/>
      <c r="D387" s="63"/>
      <c r="E387" s="71"/>
      <c r="F387" s="71"/>
      <c r="G387" s="71"/>
      <c r="H387" s="71"/>
      <c r="I387" s="84"/>
      <c r="J387" s="71"/>
      <c r="K387" s="88"/>
      <c r="L387" s="68"/>
      <c r="M387" s="68"/>
      <c r="N387" s="71"/>
      <c r="O387" s="71"/>
      <c r="P387" s="71"/>
      <c r="Q387" s="71"/>
      <c r="R387" s="71"/>
    </row>
    <row r="388" spans="1:18">
      <c r="A388" s="68">
        <v>4</v>
      </c>
      <c r="B388" s="63" t="s">
        <v>346</v>
      </c>
      <c r="C388" s="70" t="s">
        <v>347</v>
      </c>
      <c r="D388" s="63" t="s">
        <v>119</v>
      </c>
      <c r="E388" s="71">
        <v>0.06</v>
      </c>
      <c r="F388" s="73">
        <f>H388+J388+R388</f>
        <v>1129.71862</v>
      </c>
      <c r="G388" s="73">
        <v>190</v>
      </c>
      <c r="H388" s="73">
        <f t="shared" ref="H388" si="386">G388*$P$6/1000</f>
        <v>470.9359</v>
      </c>
      <c r="I388" s="73">
        <v>162</v>
      </c>
      <c r="J388" s="73">
        <f t="shared" ref="J388" si="387">I388*$P$7/1000</f>
        <v>488.94354</v>
      </c>
      <c r="K388" s="112" t="s">
        <v>291</v>
      </c>
      <c r="L388" s="71" t="s">
        <v>179</v>
      </c>
      <c r="M388" s="71">
        <v>1</v>
      </c>
      <c r="N388" s="71">
        <v>150</v>
      </c>
      <c r="O388" s="71">
        <f t="shared" ref="O388" si="388">M388*N388</f>
        <v>150</v>
      </c>
      <c r="P388" s="71">
        <f t="shared" ref="P388" si="389">E388*F388</f>
        <v>67.7831172</v>
      </c>
      <c r="Q388" s="71">
        <f t="shared" ref="Q388" si="390">O388+O389+O390+O391</f>
        <v>150</v>
      </c>
      <c r="R388" s="71">
        <f t="shared" ref="R388" si="391">Q388*1.02*1.05*$R$12</f>
        <v>169.83918</v>
      </c>
    </row>
    <row r="389" spans="1:18">
      <c r="A389" s="68"/>
      <c r="B389" s="63"/>
      <c r="C389" s="70"/>
      <c r="D389" s="63"/>
      <c r="E389" s="71"/>
      <c r="F389" s="73"/>
      <c r="G389" s="73"/>
      <c r="H389" s="73"/>
      <c r="I389" s="73"/>
      <c r="J389" s="73"/>
      <c r="K389" s="108"/>
      <c r="L389" s="109"/>
      <c r="M389" s="132"/>
      <c r="N389" s="71"/>
      <c r="O389" s="71"/>
      <c r="P389" s="71"/>
      <c r="Q389" s="68"/>
      <c r="R389" s="71"/>
    </row>
    <row r="390" spans="1:18">
      <c r="A390" s="68"/>
      <c r="B390" s="63"/>
      <c r="C390" s="70"/>
      <c r="D390" s="63"/>
      <c r="E390" s="71"/>
      <c r="F390" s="73"/>
      <c r="G390" s="73"/>
      <c r="H390" s="73"/>
      <c r="I390" s="73"/>
      <c r="J390" s="73"/>
      <c r="K390" s="108"/>
      <c r="L390" s="109"/>
      <c r="M390" s="132"/>
      <c r="N390" s="71"/>
      <c r="O390" s="71"/>
      <c r="P390" s="71"/>
      <c r="Q390" s="68"/>
      <c r="R390" s="71"/>
    </row>
    <row r="391" ht="23.25" customHeight="1" spans="1:18">
      <c r="A391" s="68"/>
      <c r="B391" s="63"/>
      <c r="C391" s="70"/>
      <c r="D391" s="63"/>
      <c r="E391" s="71"/>
      <c r="F391" s="73"/>
      <c r="G391" s="73"/>
      <c r="H391" s="73"/>
      <c r="I391" s="73"/>
      <c r="J391" s="73"/>
      <c r="K391" s="88"/>
      <c r="L391" s="68"/>
      <c r="M391" s="71"/>
      <c r="N391" s="68"/>
      <c r="O391" s="71"/>
      <c r="P391" s="71"/>
      <c r="Q391" s="68"/>
      <c r="R391" s="71"/>
    </row>
    <row r="392" spans="1:18">
      <c r="A392" s="68">
        <v>5</v>
      </c>
      <c r="B392" s="63" t="s">
        <v>148</v>
      </c>
      <c r="C392" s="70" t="s">
        <v>348</v>
      </c>
      <c r="D392" s="63" t="s">
        <v>263</v>
      </c>
      <c r="E392" s="71">
        <v>2</v>
      </c>
      <c r="F392" s="73">
        <f>H392+J392+R392</f>
        <v>7.45609254</v>
      </c>
      <c r="G392" s="71">
        <v>1.17</v>
      </c>
      <c r="H392" s="71">
        <f t="shared" ref="H392" si="392">G392*$P$6/1000</f>
        <v>2.8999737</v>
      </c>
      <c r="I392" s="71">
        <v>0.084</v>
      </c>
      <c r="J392" s="71">
        <f t="shared" ref="J392" si="393">I392*$P$7/1000</f>
        <v>0.25352628</v>
      </c>
      <c r="K392" s="112" t="s">
        <v>349</v>
      </c>
      <c r="L392" s="71" t="s">
        <v>263</v>
      </c>
      <c r="M392" s="71">
        <v>1</v>
      </c>
      <c r="N392" s="71">
        <v>3.8</v>
      </c>
      <c r="O392" s="71">
        <f t="shared" ref="O392" si="394">M392*N392</f>
        <v>3.8</v>
      </c>
      <c r="P392" s="71">
        <f t="shared" ref="P392" si="395">E392*F392</f>
        <v>14.91218508</v>
      </c>
      <c r="Q392" s="71">
        <f t="shared" ref="Q392" si="396">O392+O393+O394+O395</f>
        <v>3.8</v>
      </c>
      <c r="R392" s="71">
        <f t="shared" ref="R392" si="397">Q392*1.02*1.05*$R$12</f>
        <v>4.30259256</v>
      </c>
    </row>
    <row r="393" spans="1:18">
      <c r="A393" s="68"/>
      <c r="B393" s="63"/>
      <c r="C393" s="70"/>
      <c r="D393" s="63"/>
      <c r="E393" s="71"/>
      <c r="F393" s="73"/>
      <c r="G393" s="71"/>
      <c r="H393" s="71"/>
      <c r="I393" s="71"/>
      <c r="J393" s="71"/>
      <c r="K393" s="108"/>
      <c r="L393" s="109"/>
      <c r="M393" s="132"/>
      <c r="N393" s="71"/>
      <c r="O393" s="71"/>
      <c r="P393" s="71"/>
      <c r="Q393" s="68"/>
      <c r="R393" s="71"/>
    </row>
    <row r="394" spans="1:18">
      <c r="A394" s="68"/>
      <c r="B394" s="63"/>
      <c r="C394" s="70"/>
      <c r="D394" s="63"/>
      <c r="E394" s="71"/>
      <c r="F394" s="73"/>
      <c r="G394" s="71"/>
      <c r="H394" s="71"/>
      <c r="I394" s="71"/>
      <c r="J394" s="71"/>
      <c r="K394" s="108"/>
      <c r="L394" s="109"/>
      <c r="M394" s="132"/>
      <c r="N394" s="71"/>
      <c r="O394" s="71"/>
      <c r="P394" s="71"/>
      <c r="Q394" s="68"/>
      <c r="R394" s="71"/>
    </row>
    <row r="395" ht="42" customHeight="1" spans="1:18">
      <c r="A395" s="68"/>
      <c r="B395" s="63"/>
      <c r="C395" s="70"/>
      <c r="D395" s="63"/>
      <c r="E395" s="71"/>
      <c r="F395" s="73"/>
      <c r="G395" s="71"/>
      <c r="H395" s="71"/>
      <c r="I395" s="71"/>
      <c r="J395" s="71"/>
      <c r="K395" s="88"/>
      <c r="L395" s="68"/>
      <c r="M395" s="71"/>
      <c r="N395" s="68"/>
      <c r="O395" s="71"/>
      <c r="P395" s="71"/>
      <c r="Q395" s="68"/>
      <c r="R395" s="71"/>
    </row>
    <row r="396" spans="1:18">
      <c r="A396" s="68">
        <v>6</v>
      </c>
      <c r="B396" s="63" t="s">
        <v>350</v>
      </c>
      <c r="C396" s="70" t="s">
        <v>351</v>
      </c>
      <c r="D396" s="63" t="s">
        <v>263</v>
      </c>
      <c r="E396" s="71">
        <v>23</v>
      </c>
      <c r="F396" s="73">
        <f>H396+J396+R396</f>
        <v>7.12114138</v>
      </c>
      <c r="G396" s="71">
        <v>0.79</v>
      </c>
      <c r="H396" s="71">
        <f t="shared" ref="H396" si="398">G396*$P$6/1000</f>
        <v>1.9581019</v>
      </c>
      <c r="I396" s="71">
        <v>0.06</v>
      </c>
      <c r="J396" s="71">
        <f t="shared" ref="J396" si="399">I396*$P$7/1000</f>
        <v>0.1810902</v>
      </c>
      <c r="K396" s="112" t="s">
        <v>352</v>
      </c>
      <c r="L396" s="71" t="s">
        <v>263</v>
      </c>
      <c r="M396" s="71">
        <v>1</v>
      </c>
      <c r="N396" s="71">
        <v>3.2</v>
      </c>
      <c r="O396" s="71">
        <f t="shared" ref="O396" si="400">M396*N396</f>
        <v>3.2</v>
      </c>
      <c r="P396" s="71">
        <f t="shared" ref="P396" si="401">E396*F396</f>
        <v>163.78625174</v>
      </c>
      <c r="Q396" s="71">
        <f t="shared" ref="Q396" si="402">O396+O397+O398+O399</f>
        <v>4.4</v>
      </c>
      <c r="R396" s="71">
        <f t="shared" ref="R396" si="403">Q396*1.02*1.05*$R$12</f>
        <v>4.98194928</v>
      </c>
    </row>
    <row r="397" spans="1:18">
      <c r="A397" s="68"/>
      <c r="B397" s="63"/>
      <c r="C397" s="70"/>
      <c r="D397" s="63"/>
      <c r="E397" s="71"/>
      <c r="F397" s="73"/>
      <c r="G397" s="71"/>
      <c r="H397" s="71"/>
      <c r="I397" s="71"/>
      <c r="J397" s="71"/>
      <c r="K397" s="108"/>
      <c r="L397" s="109"/>
      <c r="M397" s="132"/>
      <c r="N397" s="71"/>
      <c r="O397" s="71"/>
      <c r="P397" s="71"/>
      <c r="Q397" s="68"/>
      <c r="R397" s="71"/>
    </row>
    <row r="398" spans="1:18">
      <c r="A398" s="68"/>
      <c r="B398" s="63"/>
      <c r="C398" s="70"/>
      <c r="D398" s="63"/>
      <c r="E398" s="71"/>
      <c r="F398" s="73"/>
      <c r="G398" s="71"/>
      <c r="H398" s="71"/>
      <c r="I398" s="71"/>
      <c r="J398" s="71"/>
      <c r="K398" s="108" t="s">
        <v>353</v>
      </c>
      <c r="L398" s="71" t="s">
        <v>263</v>
      </c>
      <c r="M398" s="71">
        <v>1</v>
      </c>
      <c r="N398" s="71">
        <v>1.2</v>
      </c>
      <c r="O398" s="71">
        <f t="shared" ref="O398" si="404">M398*N398</f>
        <v>1.2</v>
      </c>
      <c r="P398" s="71"/>
      <c r="Q398" s="68"/>
      <c r="R398" s="71"/>
    </row>
    <row r="399" ht="42" customHeight="1" spans="1:18">
      <c r="A399" s="68"/>
      <c r="B399" s="63"/>
      <c r="C399" s="70"/>
      <c r="D399" s="63"/>
      <c r="E399" s="71"/>
      <c r="F399" s="73"/>
      <c r="G399" s="71"/>
      <c r="H399" s="71"/>
      <c r="I399" s="71"/>
      <c r="J399" s="71"/>
      <c r="K399" s="88"/>
      <c r="L399" s="68"/>
      <c r="M399" s="71"/>
      <c r="N399" s="68"/>
      <c r="O399" s="71"/>
      <c r="P399" s="71"/>
      <c r="Q399" s="68"/>
      <c r="R399" s="71"/>
    </row>
    <row r="400" ht="18.75" customHeight="1" spans="1:18">
      <c r="A400" s="95" t="s">
        <v>154</v>
      </c>
      <c r="B400" s="96"/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96"/>
      <c r="N400" s="96"/>
      <c r="O400" s="106"/>
      <c r="P400" s="107">
        <f>SUM(P376:P399)</f>
        <v>789.862877562792</v>
      </c>
      <c r="Q400" s="68"/>
      <c r="R400" s="68"/>
    </row>
    <row r="401" ht="46.5" customHeight="1" spans="1:18">
      <c r="A401" s="68"/>
      <c r="B401" s="63"/>
      <c r="C401" s="63" t="s">
        <v>354</v>
      </c>
      <c r="D401" s="63"/>
      <c r="E401" s="71"/>
      <c r="F401" s="71"/>
      <c r="G401" s="71"/>
      <c r="H401" s="71"/>
      <c r="I401" s="84"/>
      <c r="J401" s="71"/>
      <c r="K401" s="70"/>
      <c r="L401" s="68"/>
      <c r="M401" s="68"/>
      <c r="N401" s="164"/>
      <c r="O401" s="68"/>
      <c r="P401" s="71"/>
      <c r="Q401" s="68"/>
      <c r="R401" s="71"/>
    </row>
    <row r="402" ht="13.5" customHeight="1" spans="1:18">
      <c r="A402" s="68">
        <v>1</v>
      </c>
      <c r="B402" s="63" t="s">
        <v>355</v>
      </c>
      <c r="C402" s="70" t="s">
        <v>356</v>
      </c>
      <c r="D402" s="63" t="s">
        <v>125</v>
      </c>
      <c r="E402" s="71">
        <f>0.35*12</f>
        <v>4.2</v>
      </c>
      <c r="F402" s="71">
        <f>H402+J402+R402</f>
        <v>74.1960794</v>
      </c>
      <c r="G402" s="71">
        <f>8.27*2</f>
        <v>16.54</v>
      </c>
      <c r="H402" s="71">
        <f t="shared" ref="H402" si="405">G402*$P$6/1000</f>
        <v>40.9962094</v>
      </c>
      <c r="I402" s="80">
        <f>5.5*2</f>
        <v>11</v>
      </c>
      <c r="J402" s="80">
        <f t="shared" ref="J402" si="406">I402*$P$7/1000</f>
        <v>33.19987</v>
      </c>
      <c r="K402" s="88"/>
      <c r="L402" s="68"/>
      <c r="M402" s="68"/>
      <c r="N402" s="71"/>
      <c r="O402" s="71"/>
      <c r="P402" s="71">
        <f t="shared" ref="P402" si="407">E402*F402</f>
        <v>311.62353348</v>
      </c>
      <c r="Q402" s="71">
        <f t="shared" ref="Q402" si="408">O402+O403+O404+O405</f>
        <v>0</v>
      </c>
      <c r="R402" s="71">
        <f t="shared" ref="R402" si="409">Q402*1.02*1.05*$R$12</f>
        <v>0</v>
      </c>
    </row>
    <row r="403" ht="13.5" customHeight="1" spans="1:18">
      <c r="A403" s="68"/>
      <c r="B403" s="63"/>
      <c r="C403" s="70"/>
      <c r="D403" s="63"/>
      <c r="E403" s="71"/>
      <c r="F403" s="71"/>
      <c r="G403" s="71"/>
      <c r="H403" s="71"/>
      <c r="I403" s="82"/>
      <c r="J403" s="82"/>
      <c r="K403" s="88"/>
      <c r="L403" s="68"/>
      <c r="M403" s="68"/>
      <c r="N403" s="68"/>
      <c r="O403" s="68"/>
      <c r="P403" s="71"/>
      <c r="Q403" s="68"/>
      <c r="R403" s="71"/>
    </row>
    <row r="404" ht="13.5" customHeight="1" spans="1:18">
      <c r="A404" s="68"/>
      <c r="B404" s="63"/>
      <c r="C404" s="70"/>
      <c r="D404" s="63"/>
      <c r="E404" s="71"/>
      <c r="F404" s="71"/>
      <c r="G404" s="71"/>
      <c r="H404" s="71"/>
      <c r="I404" s="82"/>
      <c r="J404" s="82"/>
      <c r="K404" s="88"/>
      <c r="L404" s="68"/>
      <c r="M404" s="68"/>
      <c r="N404" s="68"/>
      <c r="O404" s="68"/>
      <c r="P404" s="71"/>
      <c r="Q404" s="68"/>
      <c r="R404" s="71"/>
    </row>
    <row r="405" ht="13.5" customHeight="1" spans="1:18">
      <c r="A405" s="68"/>
      <c r="B405" s="63"/>
      <c r="C405" s="70"/>
      <c r="D405" s="63"/>
      <c r="E405" s="71"/>
      <c r="F405" s="71"/>
      <c r="G405" s="71"/>
      <c r="H405" s="71"/>
      <c r="I405" s="84"/>
      <c r="J405" s="84"/>
      <c r="K405" s="88"/>
      <c r="L405" s="68"/>
      <c r="M405" s="68"/>
      <c r="N405" s="68"/>
      <c r="O405" s="68"/>
      <c r="P405" s="71"/>
      <c r="Q405" s="68"/>
      <c r="R405" s="71"/>
    </row>
    <row r="406" ht="18.75" customHeight="1" spans="1:18">
      <c r="A406" s="68">
        <v>2</v>
      </c>
      <c r="B406" s="68" t="s">
        <v>357</v>
      </c>
      <c r="C406" s="70" t="s">
        <v>358</v>
      </c>
      <c r="D406" s="63" t="s">
        <v>125</v>
      </c>
      <c r="E406" s="71">
        <f>E402</f>
        <v>4.2</v>
      </c>
      <c r="F406" s="71">
        <f>H406+J406+R406</f>
        <v>37.0980397</v>
      </c>
      <c r="G406" s="71">
        <v>8.27</v>
      </c>
      <c r="H406" s="71">
        <f t="shared" ref="H406:H414" si="410">G406*$P$6/1000</f>
        <v>20.4981047</v>
      </c>
      <c r="I406" s="80">
        <v>5.5</v>
      </c>
      <c r="J406" s="80">
        <f t="shared" ref="J406" si="411">I406*$P$7/1000</f>
        <v>16.599935</v>
      </c>
      <c r="K406" s="88"/>
      <c r="L406" s="68"/>
      <c r="M406" s="68"/>
      <c r="N406" s="71"/>
      <c r="O406" s="71"/>
      <c r="P406" s="71">
        <f t="shared" ref="P406" si="412">E406*F406</f>
        <v>155.81176674</v>
      </c>
      <c r="Q406" s="71">
        <f t="shared" ref="Q406" si="413">O406+O407+O408+O409</f>
        <v>0</v>
      </c>
      <c r="R406" s="71">
        <f t="shared" ref="R406:R414" si="414">Q406*1.02*1.05*$R$12</f>
        <v>0</v>
      </c>
    </row>
    <row r="407" ht="18.75" customHeight="1" spans="1:18">
      <c r="A407" s="68"/>
      <c r="B407" s="68"/>
      <c r="C407" s="70"/>
      <c r="D407" s="63"/>
      <c r="E407" s="71"/>
      <c r="F407" s="71"/>
      <c r="G407" s="71"/>
      <c r="H407" s="71"/>
      <c r="I407" s="82"/>
      <c r="J407" s="82"/>
      <c r="K407" s="88"/>
      <c r="L407" s="68"/>
      <c r="M407" s="68"/>
      <c r="N407" s="68"/>
      <c r="O407" s="68"/>
      <c r="P407" s="71"/>
      <c r="Q407" s="68"/>
      <c r="R407" s="71"/>
    </row>
    <row r="408" ht="18.75" customHeight="1" spans="1:18">
      <c r="A408" s="68"/>
      <c r="B408" s="68"/>
      <c r="C408" s="70"/>
      <c r="D408" s="63"/>
      <c r="E408" s="71"/>
      <c r="F408" s="71"/>
      <c r="G408" s="71"/>
      <c r="H408" s="71"/>
      <c r="I408" s="82"/>
      <c r="J408" s="82"/>
      <c r="K408" s="88"/>
      <c r="L408" s="68"/>
      <c r="M408" s="68"/>
      <c r="N408" s="68"/>
      <c r="O408" s="68"/>
      <c r="P408" s="71"/>
      <c r="Q408" s="68"/>
      <c r="R408" s="71"/>
    </row>
    <row r="409" ht="31.5" customHeight="1" spans="1:18">
      <c r="A409" s="68"/>
      <c r="B409" s="68"/>
      <c r="C409" s="70"/>
      <c r="D409" s="63"/>
      <c r="E409" s="71"/>
      <c r="F409" s="71"/>
      <c r="G409" s="71"/>
      <c r="H409" s="71"/>
      <c r="I409" s="84"/>
      <c r="J409" s="84"/>
      <c r="K409" s="88"/>
      <c r="L409" s="68"/>
      <c r="M409" s="68"/>
      <c r="N409" s="68"/>
      <c r="O409" s="68"/>
      <c r="P409" s="71"/>
      <c r="Q409" s="68"/>
      <c r="R409" s="71"/>
    </row>
    <row r="410" ht="15" customHeight="1" spans="1:18">
      <c r="A410" s="68">
        <v>3</v>
      </c>
      <c r="B410" s="68" t="s">
        <v>359</v>
      </c>
      <c r="C410" s="70" t="s">
        <v>360</v>
      </c>
      <c r="D410" s="63" t="s">
        <v>147</v>
      </c>
      <c r="E410" s="71">
        <v>24</v>
      </c>
      <c r="F410" s="71">
        <f>H410+J410+R410</f>
        <v>3.98661588</v>
      </c>
      <c r="G410" s="71">
        <v>1.002</v>
      </c>
      <c r="H410" s="71">
        <f t="shared" si="410"/>
        <v>2.48356722</v>
      </c>
      <c r="I410" s="80">
        <v>0.498</v>
      </c>
      <c r="J410" s="80">
        <f t="shared" ref="J410" si="415">I410*$P$7/1000</f>
        <v>1.50304866</v>
      </c>
      <c r="K410" s="88"/>
      <c r="L410" s="68"/>
      <c r="M410" s="68"/>
      <c r="N410" s="71"/>
      <c r="O410" s="71"/>
      <c r="P410" s="71">
        <f t="shared" ref="P410" si="416">E410*F410</f>
        <v>95.67878112</v>
      </c>
      <c r="Q410" s="71">
        <f t="shared" ref="Q410" si="417">O410+O411+O412+O413</f>
        <v>0</v>
      </c>
      <c r="R410" s="71">
        <f t="shared" ref="R410" si="418">Q410*1.02*1.05*$R$12</f>
        <v>0</v>
      </c>
    </row>
    <row r="411" ht="15" customHeight="1" spans="1:18">
      <c r="A411" s="68"/>
      <c r="B411" s="68"/>
      <c r="C411" s="70"/>
      <c r="D411" s="63"/>
      <c r="E411" s="71"/>
      <c r="F411" s="71"/>
      <c r="G411" s="71"/>
      <c r="H411" s="71"/>
      <c r="I411" s="82"/>
      <c r="J411" s="82"/>
      <c r="K411" s="88"/>
      <c r="L411" s="68"/>
      <c r="M411" s="68"/>
      <c r="N411" s="68"/>
      <c r="O411" s="68"/>
      <c r="P411" s="71"/>
      <c r="Q411" s="68"/>
      <c r="R411" s="71"/>
    </row>
    <row r="412" ht="15" customHeight="1" spans="1:18">
      <c r="A412" s="68"/>
      <c r="B412" s="68"/>
      <c r="C412" s="70"/>
      <c r="D412" s="63"/>
      <c r="E412" s="71"/>
      <c r="F412" s="71"/>
      <c r="G412" s="71"/>
      <c r="H412" s="71"/>
      <c r="I412" s="82"/>
      <c r="J412" s="82"/>
      <c r="K412" s="88"/>
      <c r="L412" s="68"/>
      <c r="M412" s="68"/>
      <c r="N412" s="68"/>
      <c r="O412" s="68"/>
      <c r="P412" s="71"/>
      <c r="Q412" s="68"/>
      <c r="R412" s="71"/>
    </row>
    <row r="413" ht="7.5" customHeight="1" spans="1:18">
      <c r="A413" s="68"/>
      <c r="B413" s="68"/>
      <c r="C413" s="70"/>
      <c r="D413" s="63"/>
      <c r="E413" s="71"/>
      <c r="F413" s="71"/>
      <c r="G413" s="71"/>
      <c r="H413" s="71"/>
      <c r="I413" s="84"/>
      <c r="J413" s="84"/>
      <c r="K413" s="88"/>
      <c r="L413" s="68"/>
      <c r="M413" s="68"/>
      <c r="N413" s="68"/>
      <c r="O413" s="68"/>
      <c r="P413" s="71"/>
      <c r="Q413" s="68"/>
      <c r="R413" s="71"/>
    </row>
    <row r="414" ht="36" customHeight="1" spans="1:18">
      <c r="A414" s="68">
        <v>4</v>
      </c>
      <c r="B414" s="63" t="s">
        <v>361</v>
      </c>
      <c r="C414" s="70" t="s">
        <v>362</v>
      </c>
      <c r="D414" s="63" t="s">
        <v>363</v>
      </c>
      <c r="E414" s="71">
        <v>12</v>
      </c>
      <c r="F414" s="71">
        <f>H414+J414+R414</f>
        <v>73.596978</v>
      </c>
      <c r="G414" s="71">
        <v>0</v>
      </c>
      <c r="H414" s="71">
        <f t="shared" si="410"/>
        <v>0</v>
      </c>
      <c r="I414" s="80">
        <v>0</v>
      </c>
      <c r="J414" s="80">
        <f t="shared" ref="J414" si="419">I414*$P$7/1000</f>
        <v>0</v>
      </c>
      <c r="K414" s="70" t="s">
        <v>364</v>
      </c>
      <c r="L414" s="68" t="s">
        <v>365</v>
      </c>
      <c r="M414" s="71">
        <v>1</v>
      </c>
      <c r="N414" s="184">
        <v>65</v>
      </c>
      <c r="O414" s="71">
        <f t="shared" ref="O414" si="420">M414*N414</f>
        <v>65</v>
      </c>
      <c r="P414" s="71">
        <f t="shared" ref="P414" si="421">E414*F414</f>
        <v>883.163736</v>
      </c>
      <c r="Q414" s="71">
        <f t="shared" ref="Q414" si="422">O414+O415+O416+O417</f>
        <v>65</v>
      </c>
      <c r="R414" s="71">
        <f t="shared" si="414"/>
        <v>73.596978</v>
      </c>
    </row>
    <row r="415" ht="12.75" customHeight="1" spans="1:18">
      <c r="A415" s="68"/>
      <c r="B415" s="63"/>
      <c r="C415" s="70"/>
      <c r="D415" s="63"/>
      <c r="E415" s="71"/>
      <c r="F415" s="71"/>
      <c r="G415" s="71"/>
      <c r="H415" s="71"/>
      <c r="I415" s="82"/>
      <c r="J415" s="82"/>
      <c r="K415" s="88"/>
      <c r="L415" s="68"/>
      <c r="M415" s="68"/>
      <c r="N415" s="68"/>
      <c r="O415" s="68"/>
      <c r="P415" s="71"/>
      <c r="Q415" s="68"/>
      <c r="R415" s="71"/>
    </row>
    <row r="416" ht="12.75" customHeight="1" spans="1:18">
      <c r="A416" s="68"/>
      <c r="B416" s="63"/>
      <c r="C416" s="70"/>
      <c r="D416" s="63"/>
      <c r="E416" s="71"/>
      <c r="F416" s="71"/>
      <c r="G416" s="71"/>
      <c r="H416" s="71"/>
      <c r="I416" s="82"/>
      <c r="J416" s="82"/>
      <c r="K416" s="88"/>
      <c r="L416" s="68"/>
      <c r="M416" s="68"/>
      <c r="N416" s="68"/>
      <c r="O416" s="68"/>
      <c r="P416" s="71"/>
      <c r="Q416" s="68"/>
      <c r="R416" s="71"/>
    </row>
    <row r="417" ht="12.75" customHeight="1" spans="1:18">
      <c r="A417" s="68"/>
      <c r="B417" s="63"/>
      <c r="C417" s="70"/>
      <c r="D417" s="63"/>
      <c r="E417" s="71"/>
      <c r="F417" s="71"/>
      <c r="G417" s="71"/>
      <c r="H417" s="71"/>
      <c r="I417" s="84"/>
      <c r="J417" s="84"/>
      <c r="K417" s="88"/>
      <c r="L417" s="68"/>
      <c r="M417" s="68"/>
      <c r="N417" s="68"/>
      <c r="O417" s="68"/>
      <c r="P417" s="71"/>
      <c r="Q417" s="68"/>
      <c r="R417" s="71"/>
    </row>
    <row r="418" ht="18.75" customHeight="1" spans="1:18">
      <c r="A418" s="95" t="s">
        <v>154</v>
      </c>
      <c r="B418" s="96"/>
      <c r="C418" s="96"/>
      <c r="D418" s="96"/>
      <c r="E418" s="96"/>
      <c r="F418" s="96"/>
      <c r="G418" s="96"/>
      <c r="H418" s="96"/>
      <c r="I418" s="96"/>
      <c r="J418" s="96"/>
      <c r="K418" s="96"/>
      <c r="L418" s="96"/>
      <c r="M418" s="96"/>
      <c r="N418" s="96"/>
      <c r="O418" s="106"/>
      <c r="P418" s="107">
        <f>SUM(P402:P417)</f>
        <v>1446.27781734</v>
      </c>
      <c r="Q418" s="68"/>
      <c r="R418" s="68"/>
    </row>
    <row r="419" ht="17.25" customHeight="1" spans="1:18">
      <c r="A419" s="68"/>
      <c r="B419" s="63"/>
      <c r="C419" s="63" t="s">
        <v>366</v>
      </c>
      <c r="D419" s="63"/>
      <c r="E419" s="71"/>
      <c r="F419" s="71"/>
      <c r="G419" s="71"/>
      <c r="H419" s="71"/>
      <c r="I419" s="84"/>
      <c r="J419" s="71"/>
      <c r="K419" s="70"/>
      <c r="L419" s="68"/>
      <c r="M419" s="68"/>
      <c r="N419" s="164"/>
      <c r="O419" s="68"/>
      <c r="P419" s="71"/>
      <c r="Q419" s="68"/>
      <c r="R419" s="71"/>
    </row>
    <row r="420" ht="12.75" customHeight="1" spans="1:18">
      <c r="A420" s="68">
        <v>1</v>
      </c>
      <c r="B420" s="79" t="s">
        <v>367</v>
      </c>
      <c r="C420" s="76" t="s">
        <v>368</v>
      </c>
      <c r="D420" s="79" t="s">
        <v>150</v>
      </c>
      <c r="E420" s="80">
        <f>1+1+2</f>
        <v>4</v>
      </c>
      <c r="F420" s="73">
        <f>H420+J420+R420</f>
        <v>820.20757957</v>
      </c>
      <c r="G420" s="73">
        <v>26.67</v>
      </c>
      <c r="H420" s="71">
        <f t="shared" ref="H420" si="423">G420*$P$6/1000</f>
        <v>66.1045287</v>
      </c>
      <c r="I420" s="73">
        <v>13.511</v>
      </c>
      <c r="J420" s="71">
        <f t="shared" ref="J420" si="424">I420*$P$7/1000</f>
        <v>40.77849487</v>
      </c>
      <c r="K420" s="108" t="s">
        <v>369</v>
      </c>
      <c r="L420" s="109" t="s">
        <v>263</v>
      </c>
      <c r="M420" s="109">
        <v>1</v>
      </c>
      <c r="N420" s="73">
        <v>630</v>
      </c>
      <c r="O420" s="71">
        <f>M420*N420</f>
        <v>630</v>
      </c>
      <c r="P420" s="71">
        <f>E420*F420</f>
        <v>3280.83031828</v>
      </c>
      <c r="Q420" s="73">
        <f t="shared" ref="Q420" si="425">O420+O421+O422+O423</f>
        <v>630</v>
      </c>
      <c r="R420" s="73">
        <f t="shared" ref="R420" si="426">Q420*1.02*1.05*$R$12</f>
        <v>713.324556</v>
      </c>
    </row>
    <row r="421" ht="12.75" customHeight="1" spans="1:18">
      <c r="A421" s="68"/>
      <c r="B421" s="81"/>
      <c r="C421" s="77"/>
      <c r="D421" s="81"/>
      <c r="E421" s="82"/>
      <c r="F421" s="73"/>
      <c r="G421" s="73"/>
      <c r="H421" s="71"/>
      <c r="I421" s="73"/>
      <c r="J421" s="71"/>
      <c r="K421" s="108"/>
      <c r="L421" s="109"/>
      <c r="M421" s="109"/>
      <c r="N421" s="71"/>
      <c r="O421" s="71"/>
      <c r="P421" s="71"/>
      <c r="Q421" s="73"/>
      <c r="R421" s="73"/>
    </row>
    <row r="422" ht="12.75" customHeight="1" spans="1:18">
      <c r="A422" s="68"/>
      <c r="B422" s="81"/>
      <c r="C422" s="77"/>
      <c r="D422" s="81"/>
      <c r="E422" s="82"/>
      <c r="F422" s="73"/>
      <c r="G422" s="73"/>
      <c r="H422" s="71"/>
      <c r="I422" s="73"/>
      <c r="J422" s="71"/>
      <c r="K422" s="108"/>
      <c r="L422" s="109"/>
      <c r="M422" s="109"/>
      <c r="N422" s="71"/>
      <c r="O422" s="71"/>
      <c r="P422" s="71"/>
      <c r="Q422" s="73"/>
      <c r="R422" s="73"/>
    </row>
    <row r="423" ht="48.75" customHeight="1" spans="1:18">
      <c r="A423" s="68"/>
      <c r="B423" s="83"/>
      <c r="C423" s="78"/>
      <c r="D423" s="83"/>
      <c r="E423" s="84"/>
      <c r="F423" s="73"/>
      <c r="G423" s="73"/>
      <c r="H423" s="71"/>
      <c r="I423" s="73"/>
      <c r="J423" s="71"/>
      <c r="K423" s="108"/>
      <c r="L423" s="109"/>
      <c r="M423" s="109"/>
      <c r="N423" s="71"/>
      <c r="O423" s="71"/>
      <c r="P423" s="71"/>
      <c r="Q423" s="73"/>
      <c r="R423" s="73"/>
    </row>
    <row r="424" ht="13.5" customHeight="1" spans="1:18">
      <c r="A424" s="68">
        <v>2</v>
      </c>
      <c r="B424" s="69" t="s">
        <v>148</v>
      </c>
      <c r="C424" s="70" t="s">
        <v>370</v>
      </c>
      <c r="D424" s="63" t="s">
        <v>150</v>
      </c>
      <c r="E424" s="71">
        <f>8+8+26</f>
        <v>42</v>
      </c>
      <c r="F424" s="71">
        <f>H424+J424+R424</f>
        <v>33.418043058</v>
      </c>
      <c r="G424" s="71">
        <v>1.63</v>
      </c>
      <c r="H424" s="71">
        <f t="shared" ref="H424" si="427">G424*$P$6/1000</f>
        <v>4.0401343</v>
      </c>
      <c r="I424" s="71">
        <v>0.415</v>
      </c>
      <c r="J424" s="71">
        <f t="shared" ref="J424" si="428">I424*$P$7/1000</f>
        <v>1.25254055</v>
      </c>
      <c r="K424" s="70" t="s">
        <v>371</v>
      </c>
      <c r="L424" s="109" t="s">
        <v>372</v>
      </c>
      <c r="M424" s="109">
        <v>1</v>
      </c>
      <c r="N424" s="73">
        <v>24.84</v>
      </c>
      <c r="O424" s="71">
        <f>M424*N424</f>
        <v>24.84</v>
      </c>
      <c r="P424" s="71">
        <f t="shared" ref="P424" si="429">E424*F424</f>
        <v>1403.557808436</v>
      </c>
      <c r="Q424" s="71">
        <f>O424+O425+O426+O427</f>
        <v>24.84</v>
      </c>
      <c r="R424" s="71">
        <f t="shared" ref="R424" si="430">Q424*1.02*1.05*$R$12</f>
        <v>28.125368208</v>
      </c>
    </row>
    <row r="425" ht="13.5" customHeight="1" spans="1:18">
      <c r="A425" s="68"/>
      <c r="B425" s="69"/>
      <c r="C425" s="70"/>
      <c r="D425" s="63"/>
      <c r="E425" s="71"/>
      <c r="F425" s="71"/>
      <c r="G425" s="71"/>
      <c r="H425" s="71"/>
      <c r="I425" s="71"/>
      <c r="J425" s="71"/>
      <c r="K425" s="185"/>
      <c r="L425" s="186"/>
      <c r="M425" s="186"/>
      <c r="N425" s="71"/>
      <c r="O425" s="71"/>
      <c r="P425" s="71"/>
      <c r="Q425" s="68"/>
      <c r="R425" s="71"/>
    </row>
    <row r="426" ht="13.5" customHeight="1" spans="1:18">
      <c r="A426" s="68"/>
      <c r="B426" s="69"/>
      <c r="C426" s="70"/>
      <c r="D426" s="63"/>
      <c r="E426" s="71"/>
      <c r="F426" s="71"/>
      <c r="G426" s="71"/>
      <c r="H426" s="71"/>
      <c r="I426" s="71"/>
      <c r="J426" s="71"/>
      <c r="K426" s="70"/>
      <c r="L426" s="68"/>
      <c r="M426" s="68"/>
      <c r="N426" s="68"/>
      <c r="O426" s="68"/>
      <c r="P426" s="71"/>
      <c r="Q426" s="68"/>
      <c r="R426" s="71"/>
    </row>
    <row r="427" ht="42" customHeight="1" spans="1:18">
      <c r="A427" s="68"/>
      <c r="B427" s="69"/>
      <c r="C427" s="70"/>
      <c r="D427" s="63"/>
      <c r="E427" s="71"/>
      <c r="F427" s="71"/>
      <c r="G427" s="71"/>
      <c r="H427" s="71"/>
      <c r="I427" s="71"/>
      <c r="J427" s="71"/>
      <c r="K427" s="70"/>
      <c r="L427" s="68"/>
      <c r="M427" s="68"/>
      <c r="N427" s="68"/>
      <c r="O427" s="68"/>
      <c r="P427" s="71"/>
      <c r="Q427" s="68"/>
      <c r="R427" s="71"/>
    </row>
    <row r="428" ht="13.5" customHeight="1" spans="1:18">
      <c r="A428" s="68">
        <v>3</v>
      </c>
      <c r="B428" s="69" t="s">
        <v>148</v>
      </c>
      <c r="C428" s="70" t="s">
        <v>373</v>
      </c>
      <c r="D428" s="63" t="s">
        <v>150</v>
      </c>
      <c r="E428" s="71">
        <f>8+8+18</f>
        <v>34</v>
      </c>
      <c r="F428" s="71">
        <f>H428+J428+R428</f>
        <v>16.90379575</v>
      </c>
      <c r="G428" s="71">
        <v>1.08</v>
      </c>
      <c r="H428" s="71">
        <f t="shared" ref="H428" si="431">G428*$P$6/1000</f>
        <v>2.6768988</v>
      </c>
      <c r="I428" s="71">
        <v>0.287</v>
      </c>
      <c r="J428" s="71">
        <f t="shared" ref="J428" si="432">I428*$P$7/1000</f>
        <v>0.86621479</v>
      </c>
      <c r="K428" s="70" t="s">
        <v>371</v>
      </c>
      <c r="L428" s="109" t="s">
        <v>372</v>
      </c>
      <c r="M428" s="109">
        <v>1</v>
      </c>
      <c r="N428" s="73">
        <v>11.8</v>
      </c>
      <c r="O428" s="71">
        <f>M428*N428</f>
        <v>11.8</v>
      </c>
      <c r="P428" s="71">
        <f t="shared" ref="P428" si="433">E428*F428</f>
        <v>574.7290555</v>
      </c>
      <c r="Q428" s="71">
        <f>O428+O429+O430+O431</f>
        <v>11.8</v>
      </c>
      <c r="R428" s="71">
        <f t="shared" ref="R428" si="434">Q428*1.02*1.05*$R$12</f>
        <v>13.36068216</v>
      </c>
    </row>
    <row r="429" ht="13.5" customHeight="1" spans="1:18">
      <c r="A429" s="68"/>
      <c r="B429" s="69"/>
      <c r="C429" s="70"/>
      <c r="D429" s="63"/>
      <c r="E429" s="71"/>
      <c r="F429" s="71"/>
      <c r="G429" s="71"/>
      <c r="H429" s="71"/>
      <c r="I429" s="71"/>
      <c r="J429" s="71"/>
      <c r="K429" s="185"/>
      <c r="L429" s="186"/>
      <c r="M429" s="186"/>
      <c r="N429" s="71"/>
      <c r="O429" s="71"/>
      <c r="P429" s="71"/>
      <c r="Q429" s="68"/>
      <c r="R429" s="71"/>
    </row>
    <row r="430" ht="13.5" customHeight="1" spans="1:18">
      <c r="A430" s="68"/>
      <c r="B430" s="69"/>
      <c r="C430" s="70"/>
      <c r="D430" s="63"/>
      <c r="E430" s="71"/>
      <c r="F430" s="71"/>
      <c r="G430" s="71"/>
      <c r="H430" s="71"/>
      <c r="I430" s="71"/>
      <c r="J430" s="71"/>
      <c r="K430" s="70"/>
      <c r="L430" s="68"/>
      <c r="M430" s="68"/>
      <c r="N430" s="68"/>
      <c r="O430" s="68"/>
      <c r="P430" s="71"/>
      <c r="Q430" s="68"/>
      <c r="R430" s="71"/>
    </row>
    <row r="431" ht="34.5" customHeight="1" spans="1:18">
      <c r="A431" s="68"/>
      <c r="B431" s="69"/>
      <c r="C431" s="70"/>
      <c r="D431" s="63"/>
      <c r="E431" s="71"/>
      <c r="F431" s="71"/>
      <c r="G431" s="71"/>
      <c r="H431" s="71"/>
      <c r="I431" s="71"/>
      <c r="J431" s="71"/>
      <c r="K431" s="70"/>
      <c r="L431" s="68"/>
      <c r="M431" s="68"/>
      <c r="N431" s="68"/>
      <c r="O431" s="68"/>
      <c r="P431" s="71"/>
      <c r="Q431" s="68"/>
      <c r="R431" s="71"/>
    </row>
    <row r="432" ht="12.75" customHeight="1" spans="1:18">
      <c r="A432" s="68">
        <v>4</v>
      </c>
      <c r="B432" s="63" t="s">
        <v>374</v>
      </c>
      <c r="C432" s="70" t="s">
        <v>375</v>
      </c>
      <c r="D432" s="70" t="s">
        <v>376</v>
      </c>
      <c r="E432" s="71">
        <v>1</v>
      </c>
      <c r="F432" s="71">
        <f>H432+J432+R432</f>
        <v>151.7230008</v>
      </c>
      <c r="G432" s="71">
        <v>0</v>
      </c>
      <c r="H432" s="71">
        <f t="shared" ref="H432" si="435">G432*$P$6/1000</f>
        <v>0</v>
      </c>
      <c r="I432" s="71">
        <v>0</v>
      </c>
      <c r="J432" s="71">
        <f t="shared" ref="J432" si="436">I432*$P$7/1000</f>
        <v>0</v>
      </c>
      <c r="K432" s="108" t="s">
        <v>377</v>
      </c>
      <c r="L432" s="109" t="s">
        <v>372</v>
      </c>
      <c r="M432" s="109">
        <v>1</v>
      </c>
      <c r="N432" s="68">
        <v>134</v>
      </c>
      <c r="O432" s="63">
        <v>134</v>
      </c>
      <c r="P432" s="71">
        <f t="shared" ref="P432" si="437">E432*F432</f>
        <v>151.7230008</v>
      </c>
      <c r="Q432" s="71">
        <f>O432+O433+O434+O435</f>
        <v>134</v>
      </c>
      <c r="R432" s="71">
        <f t="shared" ref="R432" si="438">Q432*1.02*1.05*$R$12</f>
        <v>151.7230008</v>
      </c>
    </row>
    <row r="433" ht="12.75" customHeight="1" spans="1:18">
      <c r="A433" s="68"/>
      <c r="B433" s="63"/>
      <c r="C433" s="70"/>
      <c r="D433" s="88"/>
      <c r="E433" s="71"/>
      <c r="F433" s="71"/>
      <c r="G433" s="71"/>
      <c r="H433" s="71"/>
      <c r="I433" s="71"/>
      <c r="J433" s="71"/>
      <c r="K433" s="108"/>
      <c r="L433" s="109"/>
      <c r="M433" s="109"/>
      <c r="N433" s="68"/>
      <c r="O433" s="63"/>
      <c r="P433" s="71"/>
      <c r="Q433" s="68"/>
      <c r="R433" s="71"/>
    </row>
    <row r="434" ht="12.75" customHeight="1" spans="1:18">
      <c r="A434" s="68"/>
      <c r="B434" s="63"/>
      <c r="C434" s="70"/>
      <c r="D434" s="88"/>
      <c r="E434" s="71"/>
      <c r="F434" s="71"/>
      <c r="G434" s="71"/>
      <c r="H434" s="71"/>
      <c r="I434" s="71"/>
      <c r="J434" s="71"/>
      <c r="K434" s="108"/>
      <c r="L434" s="109"/>
      <c r="M434" s="131"/>
      <c r="N434" s="68"/>
      <c r="O434" s="63"/>
      <c r="P434" s="71"/>
      <c r="Q434" s="68"/>
      <c r="R434" s="71"/>
    </row>
    <row r="435" ht="12.75" customHeight="1" spans="1:18">
      <c r="A435" s="68"/>
      <c r="B435" s="63"/>
      <c r="C435" s="70"/>
      <c r="D435" s="88"/>
      <c r="E435" s="71"/>
      <c r="F435" s="71"/>
      <c r="G435" s="71"/>
      <c r="H435" s="71"/>
      <c r="I435" s="71"/>
      <c r="J435" s="71"/>
      <c r="K435" s="108"/>
      <c r="L435" s="109"/>
      <c r="M435" s="109"/>
      <c r="N435" s="68"/>
      <c r="O435" s="63"/>
      <c r="P435" s="71"/>
      <c r="Q435" s="68"/>
      <c r="R435" s="71"/>
    </row>
    <row r="436" ht="12.75" customHeight="1" spans="1:18">
      <c r="A436" s="68">
        <v>5</v>
      </c>
      <c r="B436" s="63" t="s">
        <v>148</v>
      </c>
      <c r="C436" s="70" t="s">
        <v>378</v>
      </c>
      <c r="D436" s="63" t="s">
        <v>150</v>
      </c>
      <c r="E436" s="71">
        <v>1</v>
      </c>
      <c r="F436" s="73">
        <f>H436+J436+R436</f>
        <v>2490.97464</v>
      </c>
      <c r="G436" s="68">
        <v>0</v>
      </c>
      <c r="H436" s="71">
        <f t="shared" ref="H436" si="439">G436*$P$6/1000</f>
        <v>0</v>
      </c>
      <c r="I436" s="68">
        <v>0</v>
      </c>
      <c r="J436" s="71">
        <f t="shared" ref="J436" si="440">I436*$P$7/1000</f>
        <v>0</v>
      </c>
      <c r="K436" s="108" t="s">
        <v>379</v>
      </c>
      <c r="L436" s="109" t="s">
        <v>372</v>
      </c>
      <c r="M436" s="68">
        <v>1</v>
      </c>
      <c r="N436" s="73">
        <v>2200</v>
      </c>
      <c r="O436" s="71">
        <f>M436*N436</f>
        <v>2200</v>
      </c>
      <c r="P436" s="71">
        <f>E436*F436</f>
        <v>2490.97464</v>
      </c>
      <c r="Q436" s="73">
        <f t="shared" ref="Q436" si="441">O436+O437+O438+O439</f>
        <v>2200</v>
      </c>
      <c r="R436" s="73">
        <f t="shared" ref="R436" si="442">Q436*1.02*1.05*$R$12</f>
        <v>2490.97464</v>
      </c>
    </row>
    <row r="437" ht="12.75" customHeight="1" spans="1:18">
      <c r="A437" s="68"/>
      <c r="B437" s="63"/>
      <c r="C437" s="70"/>
      <c r="D437" s="63"/>
      <c r="E437" s="71"/>
      <c r="F437" s="73"/>
      <c r="G437" s="68"/>
      <c r="H437" s="71"/>
      <c r="I437" s="68"/>
      <c r="J437" s="71"/>
      <c r="K437" s="109"/>
      <c r="L437" s="109"/>
      <c r="M437" s="68"/>
      <c r="N437" s="73"/>
      <c r="O437" s="63"/>
      <c r="P437" s="71"/>
      <c r="Q437" s="73"/>
      <c r="R437" s="73"/>
    </row>
    <row r="438" ht="12.75" customHeight="1" spans="1:18">
      <c r="A438" s="68"/>
      <c r="B438" s="63"/>
      <c r="C438" s="70"/>
      <c r="D438" s="63"/>
      <c r="E438" s="71"/>
      <c r="F438" s="73"/>
      <c r="G438" s="68"/>
      <c r="H438" s="71"/>
      <c r="I438" s="68"/>
      <c r="J438" s="71"/>
      <c r="K438" s="109"/>
      <c r="L438" s="109"/>
      <c r="M438" s="68"/>
      <c r="N438" s="73"/>
      <c r="O438" s="63"/>
      <c r="P438" s="71"/>
      <c r="Q438" s="73"/>
      <c r="R438" s="73"/>
    </row>
    <row r="439" ht="48.75" customHeight="1" spans="1:18">
      <c r="A439" s="68"/>
      <c r="B439" s="63"/>
      <c r="C439" s="70"/>
      <c r="D439" s="63"/>
      <c r="E439" s="71"/>
      <c r="F439" s="73"/>
      <c r="G439" s="68"/>
      <c r="H439" s="71"/>
      <c r="I439" s="68"/>
      <c r="J439" s="71"/>
      <c r="K439" s="109"/>
      <c r="L439" s="109"/>
      <c r="M439" s="68"/>
      <c r="N439" s="73"/>
      <c r="O439" s="63"/>
      <c r="P439" s="71"/>
      <c r="Q439" s="73"/>
      <c r="R439" s="73"/>
    </row>
    <row r="440" ht="12.75" customHeight="1" spans="1:18">
      <c r="A440" s="68">
        <v>6</v>
      </c>
      <c r="B440" s="63" t="s">
        <v>148</v>
      </c>
      <c r="C440" s="70" t="s">
        <v>380</v>
      </c>
      <c r="D440" s="63" t="s">
        <v>150</v>
      </c>
      <c r="E440" s="71">
        <v>2</v>
      </c>
      <c r="F440" s="73">
        <f>H440+J440+R440</f>
        <v>97.18186556988</v>
      </c>
      <c r="G440" s="71">
        <v>0</v>
      </c>
      <c r="H440" s="71">
        <f t="shared" ref="H440" si="443">G440*$P$6/1000</f>
        <v>0</v>
      </c>
      <c r="I440" s="71">
        <v>0</v>
      </c>
      <c r="J440" s="71">
        <f t="shared" ref="J440" si="444">I440*$P$7/1000</f>
        <v>0</v>
      </c>
      <c r="K440" s="108" t="s">
        <v>381</v>
      </c>
      <c r="L440" s="109" t="s">
        <v>372</v>
      </c>
      <c r="M440" s="68">
        <v>1</v>
      </c>
      <c r="N440" s="73">
        <f>103-103*16.67%</f>
        <v>85.8299</v>
      </c>
      <c r="O440" s="71">
        <f>M440*N440</f>
        <v>85.8299</v>
      </c>
      <c r="P440" s="71">
        <f>E440*F440</f>
        <v>194.36373113976</v>
      </c>
      <c r="Q440" s="73">
        <f t="shared" ref="Q440" si="445">O440+O441+O442+O443</f>
        <v>85.8299</v>
      </c>
      <c r="R440" s="73">
        <f t="shared" ref="R440" si="446">Q440*1.02*1.05*$R$12</f>
        <v>97.18186556988</v>
      </c>
    </row>
    <row r="441" ht="12.75" customHeight="1" spans="1:18">
      <c r="A441" s="68"/>
      <c r="B441" s="63"/>
      <c r="C441" s="70"/>
      <c r="D441" s="63"/>
      <c r="E441" s="71"/>
      <c r="F441" s="73"/>
      <c r="G441" s="71"/>
      <c r="H441" s="71"/>
      <c r="I441" s="71"/>
      <c r="J441" s="71"/>
      <c r="K441" s="109"/>
      <c r="L441" s="109"/>
      <c r="M441" s="68"/>
      <c r="N441" s="73"/>
      <c r="O441" s="63"/>
      <c r="P441" s="71"/>
      <c r="Q441" s="73"/>
      <c r="R441" s="73"/>
    </row>
    <row r="442" ht="12.75" customHeight="1" spans="1:18">
      <c r="A442" s="68"/>
      <c r="B442" s="63"/>
      <c r="C442" s="70"/>
      <c r="D442" s="63"/>
      <c r="E442" s="71"/>
      <c r="F442" s="73"/>
      <c r="G442" s="71"/>
      <c r="H442" s="71"/>
      <c r="I442" s="71"/>
      <c r="J442" s="71"/>
      <c r="K442" s="109"/>
      <c r="L442" s="109"/>
      <c r="M442" s="68"/>
      <c r="N442" s="73"/>
      <c r="O442" s="63"/>
      <c r="P442" s="71"/>
      <c r="Q442" s="73"/>
      <c r="R442" s="73"/>
    </row>
    <row r="443" ht="36" customHeight="1" spans="1:18">
      <c r="A443" s="68"/>
      <c r="B443" s="63"/>
      <c r="C443" s="70"/>
      <c r="D443" s="63"/>
      <c r="E443" s="71"/>
      <c r="F443" s="73"/>
      <c r="G443" s="71"/>
      <c r="H443" s="71"/>
      <c r="I443" s="71"/>
      <c r="J443" s="71"/>
      <c r="K443" s="109"/>
      <c r="L443" s="109"/>
      <c r="M443" s="68"/>
      <c r="N443" s="73"/>
      <c r="O443" s="63"/>
      <c r="P443" s="71"/>
      <c r="Q443" s="73"/>
      <c r="R443" s="73"/>
    </row>
    <row r="444" ht="12.75" customHeight="1" spans="1:18">
      <c r="A444" s="68">
        <v>7</v>
      </c>
      <c r="B444" s="63" t="s">
        <v>148</v>
      </c>
      <c r="C444" s="70" t="s">
        <v>382</v>
      </c>
      <c r="D444" s="63" t="s">
        <v>150</v>
      </c>
      <c r="E444" s="71">
        <v>2</v>
      </c>
      <c r="F444" s="73">
        <f>H444+J444+R444</f>
        <v>221.7256156206</v>
      </c>
      <c r="G444" s="71">
        <v>0</v>
      </c>
      <c r="H444" s="71">
        <f t="shared" ref="H444" si="447">G444*$P$6/1000</f>
        <v>0</v>
      </c>
      <c r="I444" s="71">
        <v>0</v>
      </c>
      <c r="J444" s="71">
        <f t="shared" ref="J444" si="448">I444*$P$7/1000</f>
        <v>0</v>
      </c>
      <c r="K444" s="108" t="s">
        <v>381</v>
      </c>
      <c r="L444" s="109" t="s">
        <v>372</v>
      </c>
      <c r="M444" s="68">
        <v>1</v>
      </c>
      <c r="N444" s="73">
        <f>235-235*16.67%</f>
        <v>195.8255</v>
      </c>
      <c r="O444" s="71">
        <f>M444*N444</f>
        <v>195.8255</v>
      </c>
      <c r="P444" s="71">
        <f>E444*F444</f>
        <v>443.4512312412</v>
      </c>
      <c r="Q444" s="73">
        <f t="shared" ref="Q444" si="449">O444+O445+O446+O447</f>
        <v>195.8255</v>
      </c>
      <c r="R444" s="73">
        <f t="shared" ref="R444" si="450">Q444*1.02*1.05*$R$12</f>
        <v>221.7256156206</v>
      </c>
    </row>
    <row r="445" ht="12.75" customHeight="1" spans="1:18">
      <c r="A445" s="68"/>
      <c r="B445" s="63"/>
      <c r="C445" s="70"/>
      <c r="D445" s="63"/>
      <c r="E445" s="71"/>
      <c r="F445" s="73"/>
      <c r="G445" s="71"/>
      <c r="H445" s="71"/>
      <c r="I445" s="71"/>
      <c r="J445" s="71"/>
      <c r="K445" s="109"/>
      <c r="L445" s="109"/>
      <c r="M445" s="68"/>
      <c r="N445" s="73"/>
      <c r="O445" s="63"/>
      <c r="P445" s="71"/>
      <c r="Q445" s="73"/>
      <c r="R445" s="73"/>
    </row>
    <row r="446" ht="12.75" customHeight="1" spans="1:18">
      <c r="A446" s="68"/>
      <c r="B446" s="63"/>
      <c r="C446" s="70"/>
      <c r="D446" s="63"/>
      <c r="E446" s="71"/>
      <c r="F446" s="73"/>
      <c r="G446" s="71"/>
      <c r="H446" s="71"/>
      <c r="I446" s="71"/>
      <c r="J446" s="71"/>
      <c r="K446" s="109"/>
      <c r="L446" s="109"/>
      <c r="M446" s="68"/>
      <c r="N446" s="73"/>
      <c r="O446" s="63"/>
      <c r="P446" s="71"/>
      <c r="Q446" s="73"/>
      <c r="R446" s="73"/>
    </row>
    <row r="447" ht="45.75" customHeight="1" spans="1:18">
      <c r="A447" s="68"/>
      <c r="B447" s="63"/>
      <c r="C447" s="70"/>
      <c r="D447" s="63"/>
      <c r="E447" s="71"/>
      <c r="F447" s="73"/>
      <c r="G447" s="71"/>
      <c r="H447" s="71"/>
      <c r="I447" s="71"/>
      <c r="J447" s="71"/>
      <c r="K447" s="109"/>
      <c r="L447" s="109"/>
      <c r="M447" s="68"/>
      <c r="N447" s="73"/>
      <c r="O447" s="63"/>
      <c r="P447" s="71"/>
      <c r="Q447" s="73"/>
      <c r="R447" s="73"/>
    </row>
    <row r="448" ht="24.75" customHeight="1" spans="1:18">
      <c r="A448" s="95" t="s">
        <v>154</v>
      </c>
      <c r="B448" s="96"/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96"/>
      <c r="N448" s="96"/>
      <c r="O448" s="106"/>
      <c r="P448" s="107">
        <f>SUM(P420:P447)</f>
        <v>8539.62978539696</v>
      </c>
      <c r="Q448" s="68"/>
      <c r="R448" s="68"/>
    </row>
    <row r="449" ht="17.25" customHeight="1" spans="1:18">
      <c r="A449" s="68"/>
      <c r="B449" s="63"/>
      <c r="C449" s="63" t="s">
        <v>383</v>
      </c>
      <c r="D449" s="63"/>
      <c r="E449" s="71"/>
      <c r="F449" s="71"/>
      <c r="G449" s="71"/>
      <c r="H449" s="71"/>
      <c r="I449" s="84"/>
      <c r="J449" s="71"/>
      <c r="K449" s="70"/>
      <c r="L449" s="68"/>
      <c r="M449" s="68"/>
      <c r="N449" s="164"/>
      <c r="O449" s="68"/>
      <c r="P449" s="71"/>
      <c r="Q449" s="68"/>
      <c r="R449" s="71"/>
    </row>
    <row r="450" ht="17.25" customHeight="1" spans="1:18">
      <c r="A450" s="68"/>
      <c r="B450" s="63"/>
      <c r="C450" s="63" t="s">
        <v>384</v>
      </c>
      <c r="D450" s="63"/>
      <c r="E450" s="71"/>
      <c r="F450" s="71"/>
      <c r="G450" s="71"/>
      <c r="H450" s="71"/>
      <c r="I450" s="84"/>
      <c r="J450" s="71"/>
      <c r="K450" s="70"/>
      <c r="L450" s="68"/>
      <c r="M450" s="68"/>
      <c r="N450" s="164"/>
      <c r="O450" s="68"/>
      <c r="P450" s="71"/>
      <c r="Q450" s="68"/>
      <c r="R450" s="71"/>
    </row>
    <row r="451" ht="12.75" customHeight="1" spans="1:18">
      <c r="A451" s="68">
        <v>1</v>
      </c>
      <c r="B451" s="70" t="s">
        <v>160</v>
      </c>
      <c r="C451" s="70" t="s">
        <v>161</v>
      </c>
      <c r="D451" s="98" t="s">
        <v>125</v>
      </c>
      <c r="E451" s="99">
        <f>72*1.2*0.7*0.5</f>
        <v>30.24</v>
      </c>
      <c r="F451" s="99">
        <f>H451+J451+R451</f>
        <v>0.5009002236</v>
      </c>
      <c r="G451" s="100">
        <v>0.00827</v>
      </c>
      <c r="H451" s="99">
        <f t="shared" ref="H451" si="451">G451*$P$6/1000</f>
        <v>0.0204981047</v>
      </c>
      <c r="I451" s="100">
        <f>159.17/1000</f>
        <v>0.15917</v>
      </c>
      <c r="J451" s="99">
        <f t="shared" ref="J451" si="452">I451*$P$7/1000</f>
        <v>0.4804021189</v>
      </c>
      <c r="K451" s="108"/>
      <c r="L451" s="108"/>
      <c r="M451" s="108"/>
      <c r="N451" s="88"/>
      <c r="O451" s="110"/>
      <c r="P451" s="99">
        <f t="shared" ref="P451" si="453">E451*F451</f>
        <v>15.147222761664</v>
      </c>
      <c r="Q451" s="99">
        <f>O451+O452+O453+O454</f>
        <v>0</v>
      </c>
      <c r="R451" s="99">
        <f t="shared" ref="R451" si="454">Q451*1.02*1.05*$R$12</f>
        <v>0</v>
      </c>
    </row>
    <row r="452" spans="1:18">
      <c r="A452" s="68"/>
      <c r="B452" s="70"/>
      <c r="C452" s="70"/>
      <c r="D452" s="98"/>
      <c r="E452" s="99"/>
      <c r="F452" s="99"/>
      <c r="G452" s="100"/>
      <c r="H452" s="99"/>
      <c r="I452" s="100"/>
      <c r="J452" s="99"/>
      <c r="K452" s="108"/>
      <c r="L452" s="108"/>
      <c r="M452" s="108"/>
      <c r="N452" s="88"/>
      <c r="O452" s="110"/>
      <c r="P452" s="99"/>
      <c r="Q452" s="113"/>
      <c r="R452" s="99"/>
    </row>
    <row r="453" spans="1:18">
      <c r="A453" s="68"/>
      <c r="B453" s="70"/>
      <c r="C453" s="70"/>
      <c r="D453" s="98"/>
      <c r="E453" s="99"/>
      <c r="F453" s="99"/>
      <c r="G453" s="100"/>
      <c r="H453" s="99"/>
      <c r="I453" s="100"/>
      <c r="J453" s="99"/>
      <c r="K453" s="108"/>
      <c r="L453" s="108"/>
      <c r="M453" s="111"/>
      <c r="N453" s="88"/>
      <c r="O453" s="110"/>
      <c r="P453" s="99"/>
      <c r="Q453" s="113"/>
      <c r="R453" s="99"/>
    </row>
    <row r="454" spans="1:18">
      <c r="A454" s="68"/>
      <c r="B454" s="70"/>
      <c r="C454" s="70"/>
      <c r="D454" s="98"/>
      <c r="E454" s="99"/>
      <c r="F454" s="99"/>
      <c r="G454" s="100"/>
      <c r="H454" s="99"/>
      <c r="I454" s="100"/>
      <c r="J454" s="99"/>
      <c r="K454" s="108"/>
      <c r="L454" s="108"/>
      <c r="M454" s="108"/>
      <c r="N454" s="88"/>
      <c r="O454" s="110"/>
      <c r="P454" s="99"/>
      <c r="Q454" s="113"/>
      <c r="R454" s="99"/>
    </row>
    <row r="455" ht="12.75" customHeight="1" spans="1:18">
      <c r="A455" s="68">
        <v>2</v>
      </c>
      <c r="B455" s="70" t="s">
        <v>162</v>
      </c>
      <c r="C455" s="70" t="s">
        <v>163</v>
      </c>
      <c r="D455" s="98" t="s">
        <v>125</v>
      </c>
      <c r="E455" s="99">
        <f>72*1.2*0.7*0.5</f>
        <v>30.24</v>
      </c>
      <c r="F455" s="99">
        <f>H455+J455+R455</f>
        <v>0.6296801399</v>
      </c>
      <c r="G455" s="100">
        <f>6.49/1000</f>
        <v>0.00649</v>
      </c>
      <c r="H455" s="99">
        <f t="shared" ref="H455" si="455">G455*$P$6/1000</f>
        <v>0.0160861789</v>
      </c>
      <c r="I455" s="100">
        <v>0.2033</v>
      </c>
      <c r="J455" s="99">
        <f t="shared" ref="J455" si="456">I455*$P$7/1000</f>
        <v>0.613593961</v>
      </c>
      <c r="K455" s="108"/>
      <c r="L455" s="108"/>
      <c r="M455" s="108"/>
      <c r="N455" s="88"/>
      <c r="O455" s="110"/>
      <c r="P455" s="99">
        <f t="shared" ref="P455" si="457">E455*F455</f>
        <v>19.041527430576</v>
      </c>
      <c r="Q455" s="99">
        <f>O455+O456+O457+O458</f>
        <v>0</v>
      </c>
      <c r="R455" s="99">
        <f t="shared" ref="R455" si="458">Q455*1.02*1.05*$R$12</f>
        <v>0</v>
      </c>
    </row>
    <row r="456" spans="1:18">
      <c r="A456" s="68"/>
      <c r="B456" s="70"/>
      <c r="C456" s="70"/>
      <c r="D456" s="98"/>
      <c r="E456" s="99"/>
      <c r="F456" s="99"/>
      <c r="G456" s="100"/>
      <c r="H456" s="99"/>
      <c r="I456" s="100"/>
      <c r="J456" s="99"/>
      <c r="K456" s="108"/>
      <c r="L456" s="108"/>
      <c r="M456" s="108"/>
      <c r="N456" s="88"/>
      <c r="O456" s="110"/>
      <c r="P456" s="99"/>
      <c r="Q456" s="113"/>
      <c r="R456" s="99"/>
    </row>
    <row r="457" spans="1:18">
      <c r="A457" s="68"/>
      <c r="B457" s="70"/>
      <c r="C457" s="70"/>
      <c r="D457" s="98"/>
      <c r="E457" s="99"/>
      <c r="F457" s="99"/>
      <c r="G457" s="100"/>
      <c r="H457" s="99"/>
      <c r="I457" s="100"/>
      <c r="J457" s="99"/>
      <c r="K457" s="108"/>
      <c r="L457" s="108"/>
      <c r="M457" s="111"/>
      <c r="N457" s="88"/>
      <c r="O457" s="110"/>
      <c r="P457" s="99"/>
      <c r="Q457" s="113"/>
      <c r="R457" s="99"/>
    </row>
    <row r="458" spans="1:18">
      <c r="A458" s="68"/>
      <c r="B458" s="70"/>
      <c r="C458" s="70"/>
      <c r="D458" s="98"/>
      <c r="E458" s="99"/>
      <c r="F458" s="99"/>
      <c r="G458" s="100"/>
      <c r="H458" s="99"/>
      <c r="I458" s="100"/>
      <c r="J458" s="99"/>
      <c r="K458" s="108"/>
      <c r="L458" s="108"/>
      <c r="M458" s="108"/>
      <c r="N458" s="88"/>
      <c r="O458" s="110"/>
      <c r="P458" s="99"/>
      <c r="Q458" s="113"/>
      <c r="R458" s="99"/>
    </row>
    <row r="459" ht="12.75" customHeight="1" spans="1:18">
      <c r="A459" s="68">
        <v>3</v>
      </c>
      <c r="B459" s="79" t="s">
        <v>164</v>
      </c>
      <c r="C459" s="70" t="s">
        <v>165</v>
      </c>
      <c r="D459" s="101" t="s">
        <v>125</v>
      </c>
      <c r="E459" s="80">
        <f>72*0.7*0.1</f>
        <v>5.04</v>
      </c>
      <c r="F459" s="71">
        <f>H459+J459+R459</f>
        <v>10.5409834</v>
      </c>
      <c r="G459" s="73">
        <v>1.82</v>
      </c>
      <c r="H459" s="71">
        <f t="shared" ref="H459" si="459">G459*$P$6/1000</f>
        <v>4.5110702</v>
      </c>
      <c r="I459" s="73">
        <v>1.06</v>
      </c>
      <c r="J459" s="71">
        <f t="shared" ref="J459" si="460">I459*$P$7/1000</f>
        <v>3.1992602</v>
      </c>
      <c r="K459" s="112"/>
      <c r="L459" s="109"/>
      <c r="M459" s="109"/>
      <c r="N459" s="71"/>
      <c r="O459" s="71"/>
      <c r="P459" s="71">
        <f>E459*F459</f>
        <v>53.126556336</v>
      </c>
      <c r="Q459" s="71">
        <f t="shared" ref="Q459" si="461">O459+O460+O461+O462</f>
        <v>2.5</v>
      </c>
      <c r="R459" s="71">
        <f t="shared" ref="R459" si="462">Q459*1.02*1.05*$R$12</f>
        <v>2.830653</v>
      </c>
    </row>
    <row r="460" ht="12.75" customHeight="1" spans="1:18">
      <c r="A460" s="68"/>
      <c r="B460" s="81"/>
      <c r="C460" s="70"/>
      <c r="D460" s="102"/>
      <c r="E460" s="82"/>
      <c r="F460" s="71"/>
      <c r="G460" s="73"/>
      <c r="H460" s="71"/>
      <c r="I460" s="73"/>
      <c r="J460" s="71"/>
      <c r="K460" s="112" t="s">
        <v>166</v>
      </c>
      <c r="L460" s="109" t="s">
        <v>167</v>
      </c>
      <c r="M460" s="109">
        <v>1</v>
      </c>
      <c r="N460" s="71">
        <v>2.5</v>
      </c>
      <c r="O460" s="71">
        <f t="shared" ref="O460" si="463">M460*N460</f>
        <v>2.5</v>
      </c>
      <c r="P460" s="71"/>
      <c r="Q460" s="68"/>
      <c r="R460" s="71"/>
    </row>
    <row r="461" ht="12.75" customHeight="1" spans="1:18">
      <c r="A461" s="68"/>
      <c r="B461" s="81"/>
      <c r="C461" s="70"/>
      <c r="D461" s="102"/>
      <c r="E461" s="82"/>
      <c r="F461" s="71"/>
      <c r="G461" s="73"/>
      <c r="H461" s="71"/>
      <c r="I461" s="73"/>
      <c r="J461" s="71"/>
      <c r="K461" s="112"/>
      <c r="L461" s="109"/>
      <c r="M461" s="109"/>
      <c r="N461" s="71"/>
      <c r="O461" s="71"/>
      <c r="P461" s="71"/>
      <c r="Q461" s="68"/>
      <c r="R461" s="71"/>
    </row>
    <row r="462" ht="12.75" customHeight="1" spans="1:18">
      <c r="A462" s="68"/>
      <c r="B462" s="83"/>
      <c r="C462" s="70"/>
      <c r="D462" s="103"/>
      <c r="E462" s="84"/>
      <c r="F462" s="71"/>
      <c r="G462" s="73"/>
      <c r="H462" s="71"/>
      <c r="I462" s="73"/>
      <c r="J462" s="71"/>
      <c r="K462" s="112"/>
      <c r="L462" s="109"/>
      <c r="M462" s="109"/>
      <c r="N462" s="71"/>
      <c r="O462" s="71"/>
      <c r="P462" s="71"/>
      <c r="Q462" s="68"/>
      <c r="R462" s="71"/>
    </row>
    <row r="463" s="49" customFormat="1" ht="13.5" customHeight="1" spans="1:18">
      <c r="A463" s="68">
        <v>4</v>
      </c>
      <c r="B463" s="104" t="s">
        <v>168</v>
      </c>
      <c r="C463" s="105" t="s">
        <v>385</v>
      </c>
      <c r="D463" s="98" t="s">
        <v>125</v>
      </c>
      <c r="E463" s="99">
        <f>(0.3*2+0.4*0.7)*36+(0.4*0.7+0.4*0.3)*36</f>
        <v>46.08</v>
      </c>
      <c r="F463" s="99">
        <f>H463+J463+R463</f>
        <v>40.2773</v>
      </c>
      <c r="G463" s="99">
        <v>1.55</v>
      </c>
      <c r="H463" s="99">
        <f t="shared" ref="H463" si="464">G463*$P$6/1000</f>
        <v>3.8418455</v>
      </c>
      <c r="I463" s="99">
        <v>0.33</v>
      </c>
      <c r="J463" s="99">
        <f t="shared" ref="J463" si="465">I463*$P$7/1000</f>
        <v>0.9959961</v>
      </c>
      <c r="K463" s="105" t="s">
        <v>170</v>
      </c>
      <c r="L463" s="113" t="s">
        <v>167</v>
      </c>
      <c r="M463" s="113">
        <v>1.02</v>
      </c>
      <c r="N463" s="99">
        <v>27.5</v>
      </c>
      <c r="O463" s="99">
        <f>M463*N463</f>
        <v>28.05</v>
      </c>
      <c r="P463" s="99">
        <f t="shared" ref="P463" si="466">E463*F463</f>
        <v>1855.977984</v>
      </c>
      <c r="Q463" s="99">
        <f t="shared" ref="Q463" si="467">O463+O464+O465+O466</f>
        <v>33.522</v>
      </c>
      <c r="R463" s="99">
        <f>Q463*$R$12</f>
        <v>35.4394584</v>
      </c>
    </row>
    <row r="464" s="49" customFormat="1" ht="13.5" customHeight="1" spans="1:18">
      <c r="A464" s="68"/>
      <c r="B464" s="104"/>
      <c r="C464" s="105"/>
      <c r="D464" s="98"/>
      <c r="E464" s="99"/>
      <c r="F464" s="99"/>
      <c r="G464" s="99"/>
      <c r="H464" s="99"/>
      <c r="I464" s="99"/>
      <c r="J464" s="99"/>
      <c r="K464" s="105" t="s">
        <v>171</v>
      </c>
      <c r="L464" s="113" t="s">
        <v>172</v>
      </c>
      <c r="M464" s="113">
        <v>0.717</v>
      </c>
      <c r="N464" s="99">
        <v>3.5</v>
      </c>
      <c r="O464" s="99">
        <f t="shared" ref="O464:O467" si="468">M464*N464</f>
        <v>2.5095</v>
      </c>
      <c r="P464" s="99"/>
      <c r="Q464" s="113"/>
      <c r="R464" s="99"/>
    </row>
    <row r="465" s="49" customFormat="1" ht="13.5" customHeight="1" spans="1:18">
      <c r="A465" s="68"/>
      <c r="B465" s="104"/>
      <c r="C465" s="105"/>
      <c r="D465" s="98"/>
      <c r="E465" s="99"/>
      <c r="F465" s="99"/>
      <c r="G465" s="99"/>
      <c r="H465" s="99"/>
      <c r="I465" s="99"/>
      <c r="J465" s="99"/>
      <c r="K465" s="105" t="s">
        <v>173</v>
      </c>
      <c r="L465" s="113" t="s">
        <v>167</v>
      </c>
      <c r="M465" s="113">
        <v>0.0165</v>
      </c>
      <c r="N465" s="99">
        <v>125</v>
      </c>
      <c r="O465" s="99">
        <f t="shared" si="468"/>
        <v>2.0625</v>
      </c>
      <c r="P465" s="99"/>
      <c r="Q465" s="113"/>
      <c r="R465" s="99"/>
    </row>
    <row r="466" s="49" customFormat="1" ht="24" spans="1:18">
      <c r="A466" s="68"/>
      <c r="B466" s="104"/>
      <c r="C466" s="105"/>
      <c r="D466" s="98"/>
      <c r="E466" s="99"/>
      <c r="F466" s="99"/>
      <c r="G466" s="99"/>
      <c r="H466" s="99"/>
      <c r="I466" s="99"/>
      <c r="J466" s="99"/>
      <c r="K466" s="105" t="s">
        <v>174</v>
      </c>
      <c r="L466" s="113" t="s">
        <v>175</v>
      </c>
      <c r="M466" s="113">
        <v>0.9</v>
      </c>
      <c r="N466" s="99">
        <v>1</v>
      </c>
      <c r="O466" s="99">
        <f t="shared" si="468"/>
        <v>0.9</v>
      </c>
      <c r="P466" s="99"/>
      <c r="Q466" s="113"/>
      <c r="R466" s="99"/>
    </row>
    <row r="467" s="49" customFormat="1" ht="13.5" customHeight="1" spans="1:18">
      <c r="A467" s="68">
        <v>5</v>
      </c>
      <c r="B467" s="98" t="s">
        <v>176</v>
      </c>
      <c r="C467" s="105" t="s">
        <v>386</v>
      </c>
      <c r="D467" s="98" t="s">
        <v>119</v>
      </c>
      <c r="E467" s="99">
        <f>4*72*1.58/1000</f>
        <v>0.45504</v>
      </c>
      <c r="F467" s="99">
        <f>H467+J467+R467</f>
        <v>273.6301674204</v>
      </c>
      <c r="G467" s="99">
        <v>0</v>
      </c>
      <c r="H467" s="99">
        <f t="shared" ref="H467" si="469">G467*$P$6/1000</f>
        <v>0</v>
      </c>
      <c r="I467" s="114">
        <v>0</v>
      </c>
      <c r="J467" s="99">
        <f t="shared" ref="J467" si="470">I467*$P$7/1000</f>
        <v>0</v>
      </c>
      <c r="K467" s="105" t="s">
        <v>178</v>
      </c>
      <c r="L467" s="113" t="s">
        <v>179</v>
      </c>
      <c r="M467" s="99">
        <v>1</v>
      </c>
      <c r="N467" s="89">
        <v>241.667</v>
      </c>
      <c r="O467" s="99">
        <f t="shared" si="468"/>
        <v>241.667</v>
      </c>
      <c r="P467" s="99">
        <f>E467*F467</f>
        <v>124.512671382979</v>
      </c>
      <c r="Q467" s="99">
        <f>O467+O468+O469+O470</f>
        <v>241.667</v>
      </c>
      <c r="R467" s="99">
        <f t="shared" ref="R467" si="471">Q467*1.02*1.05*$R$12</f>
        <v>273.6301674204</v>
      </c>
    </row>
    <row r="468" s="49" customFormat="1" ht="13.5" customHeight="1" spans="1:18">
      <c r="A468" s="68"/>
      <c r="B468" s="98"/>
      <c r="C468" s="105"/>
      <c r="D468" s="98"/>
      <c r="E468" s="99"/>
      <c r="F468" s="99"/>
      <c r="G468" s="99"/>
      <c r="H468" s="99"/>
      <c r="I468" s="115"/>
      <c r="J468" s="99"/>
      <c r="K468" s="105"/>
      <c r="L468" s="113"/>
      <c r="M468" s="113"/>
      <c r="N468" s="113"/>
      <c r="O468" s="113"/>
      <c r="P468" s="99"/>
      <c r="Q468" s="113"/>
      <c r="R468" s="99"/>
    </row>
    <row r="469" s="49" customFormat="1" ht="14.25" customHeight="1" spans="1:18">
      <c r="A469" s="68"/>
      <c r="B469" s="98"/>
      <c r="C469" s="105"/>
      <c r="D469" s="98"/>
      <c r="E469" s="99"/>
      <c r="F469" s="99"/>
      <c r="G469" s="99"/>
      <c r="H469" s="99"/>
      <c r="I469" s="115"/>
      <c r="J469" s="99"/>
      <c r="K469" s="105"/>
      <c r="L469" s="113"/>
      <c r="M469" s="113"/>
      <c r="N469" s="99"/>
      <c r="O469" s="99"/>
      <c r="P469" s="99"/>
      <c r="Q469" s="113"/>
      <c r="R469" s="99"/>
    </row>
    <row r="470" s="49" customFormat="1" spans="1:18">
      <c r="A470" s="68"/>
      <c r="B470" s="98"/>
      <c r="C470" s="105"/>
      <c r="D470" s="98"/>
      <c r="E470" s="99"/>
      <c r="F470" s="99"/>
      <c r="G470" s="99"/>
      <c r="H470" s="99"/>
      <c r="I470" s="116"/>
      <c r="J470" s="99"/>
      <c r="K470" s="105"/>
      <c r="L470" s="113"/>
      <c r="M470" s="113"/>
      <c r="N470" s="113"/>
      <c r="O470" s="113"/>
      <c r="P470" s="99"/>
      <c r="Q470" s="113"/>
      <c r="R470" s="99"/>
    </row>
    <row r="471" s="49" customFormat="1" ht="13.5" customHeight="1" spans="1:18">
      <c r="A471" s="68">
        <v>6</v>
      </c>
      <c r="B471" s="98" t="s">
        <v>176</v>
      </c>
      <c r="C471" s="105" t="s">
        <v>177</v>
      </c>
      <c r="D471" s="98" t="s">
        <v>119</v>
      </c>
      <c r="E471" s="99">
        <f>(1152+1056)*0.888/1000</f>
        <v>1.960704</v>
      </c>
      <c r="F471" s="99">
        <f>H471+J471+R471</f>
        <v>273.6301674204</v>
      </c>
      <c r="G471" s="99">
        <v>0</v>
      </c>
      <c r="H471" s="99">
        <f t="shared" ref="H471" si="472">G471*$P$6/1000</f>
        <v>0</v>
      </c>
      <c r="I471" s="114">
        <v>0</v>
      </c>
      <c r="J471" s="99">
        <f t="shared" ref="J471" si="473">I471*$P$7/1000</f>
        <v>0</v>
      </c>
      <c r="K471" s="105" t="s">
        <v>178</v>
      </c>
      <c r="L471" s="113" t="s">
        <v>179</v>
      </c>
      <c r="M471" s="99">
        <v>1</v>
      </c>
      <c r="N471" s="89">
        <v>241.667</v>
      </c>
      <c r="O471" s="99">
        <f>M471*N471</f>
        <v>241.667</v>
      </c>
      <c r="P471" s="99">
        <f>E471*F471</f>
        <v>536.507763781848</v>
      </c>
      <c r="Q471" s="99">
        <f>O471+O472+O473+O474</f>
        <v>241.667</v>
      </c>
      <c r="R471" s="99">
        <f t="shared" ref="R471" si="474">Q471*1.02*1.05*$R$12</f>
        <v>273.6301674204</v>
      </c>
    </row>
    <row r="472" s="49" customFormat="1" ht="13.5" customHeight="1" spans="1:18">
      <c r="A472" s="68"/>
      <c r="B472" s="98"/>
      <c r="C472" s="105"/>
      <c r="D472" s="98"/>
      <c r="E472" s="99"/>
      <c r="F472" s="99"/>
      <c r="G472" s="99"/>
      <c r="H472" s="99"/>
      <c r="I472" s="115"/>
      <c r="J472" s="99"/>
      <c r="K472" s="105"/>
      <c r="L472" s="113"/>
      <c r="M472" s="113"/>
      <c r="N472" s="113"/>
      <c r="O472" s="113"/>
      <c r="P472" s="99"/>
      <c r="Q472" s="113"/>
      <c r="R472" s="99"/>
    </row>
    <row r="473" s="49" customFormat="1" ht="14.25" customHeight="1" spans="1:18">
      <c r="A473" s="68"/>
      <c r="B473" s="98"/>
      <c r="C473" s="105"/>
      <c r="D473" s="98"/>
      <c r="E473" s="99"/>
      <c r="F473" s="99"/>
      <c r="G473" s="99"/>
      <c r="H473" s="99"/>
      <c r="I473" s="115"/>
      <c r="J473" s="99"/>
      <c r="K473" s="105"/>
      <c r="L473" s="113"/>
      <c r="M473" s="113"/>
      <c r="N473" s="99"/>
      <c r="O473" s="99"/>
      <c r="P473" s="99"/>
      <c r="Q473" s="113"/>
      <c r="R473" s="99"/>
    </row>
    <row r="474" s="49" customFormat="1" spans="1:18">
      <c r="A474" s="68"/>
      <c r="B474" s="98"/>
      <c r="C474" s="105"/>
      <c r="D474" s="98"/>
      <c r="E474" s="99"/>
      <c r="F474" s="99"/>
      <c r="G474" s="99"/>
      <c r="H474" s="99"/>
      <c r="I474" s="116"/>
      <c r="J474" s="99"/>
      <c r="K474" s="105"/>
      <c r="L474" s="113"/>
      <c r="M474" s="113"/>
      <c r="N474" s="113"/>
      <c r="O474" s="113"/>
      <c r="P474" s="99"/>
      <c r="Q474" s="113"/>
      <c r="R474" s="99"/>
    </row>
    <row r="475" s="49" customFormat="1" ht="13.5" customHeight="1" spans="1:18">
      <c r="A475" s="68">
        <v>7</v>
      </c>
      <c r="B475" s="98" t="s">
        <v>176</v>
      </c>
      <c r="C475" s="105" t="s">
        <v>180</v>
      </c>
      <c r="D475" s="98" t="s">
        <v>119</v>
      </c>
      <c r="E475" s="99">
        <f>2.2*0.395*360/1000+120*0.395/1000</f>
        <v>0.36024</v>
      </c>
      <c r="F475" s="99">
        <f>H475+J475+R475</f>
        <v>264.190505796</v>
      </c>
      <c r="G475" s="99">
        <v>0</v>
      </c>
      <c r="H475" s="99">
        <f t="shared" ref="H475" si="475">G475*$P$6/1000</f>
        <v>0</v>
      </c>
      <c r="I475" s="114">
        <v>0</v>
      </c>
      <c r="J475" s="99">
        <f t="shared" ref="J475" si="476">I475*$P$7/1000</f>
        <v>0</v>
      </c>
      <c r="K475" s="105" t="s">
        <v>178</v>
      </c>
      <c r="L475" s="113" t="s">
        <v>179</v>
      </c>
      <c r="M475" s="99">
        <v>1</v>
      </c>
      <c r="N475" s="89">
        <v>233.33</v>
      </c>
      <c r="O475" s="99">
        <f>M475*N475</f>
        <v>233.33</v>
      </c>
      <c r="P475" s="99">
        <f>E475*F475</f>
        <v>95.1719878079511</v>
      </c>
      <c r="Q475" s="99">
        <f>O475+O476+O477+O478</f>
        <v>233.33</v>
      </c>
      <c r="R475" s="99">
        <f t="shared" ref="R475" si="477">Q475*1.02*1.05*$R$12</f>
        <v>264.190505796</v>
      </c>
    </row>
    <row r="476" s="49" customFormat="1" ht="13.5" customHeight="1" spans="1:18">
      <c r="A476" s="68"/>
      <c r="B476" s="98"/>
      <c r="C476" s="105"/>
      <c r="D476" s="98"/>
      <c r="E476" s="99"/>
      <c r="F476" s="99"/>
      <c r="G476" s="99"/>
      <c r="H476" s="99"/>
      <c r="I476" s="115"/>
      <c r="J476" s="99"/>
      <c r="K476" s="105"/>
      <c r="L476" s="113"/>
      <c r="M476" s="113"/>
      <c r="N476" s="113"/>
      <c r="O476" s="113"/>
      <c r="P476" s="99"/>
      <c r="Q476" s="113"/>
      <c r="R476" s="99"/>
    </row>
    <row r="477" s="49" customFormat="1" ht="26.25" customHeight="1" spans="1:18">
      <c r="A477" s="68"/>
      <c r="B477" s="98"/>
      <c r="C477" s="105"/>
      <c r="D477" s="98"/>
      <c r="E477" s="99"/>
      <c r="F477" s="99"/>
      <c r="G477" s="99"/>
      <c r="H477" s="99"/>
      <c r="I477" s="115"/>
      <c r="J477" s="99"/>
      <c r="K477" s="105"/>
      <c r="L477" s="113"/>
      <c r="M477" s="113"/>
      <c r="N477" s="99"/>
      <c r="O477" s="99"/>
      <c r="P477" s="99"/>
      <c r="Q477" s="113"/>
      <c r="R477" s="99"/>
    </row>
    <row r="478" s="49" customFormat="1" spans="1:18">
      <c r="A478" s="68"/>
      <c r="B478" s="98"/>
      <c r="C478" s="105"/>
      <c r="D478" s="98"/>
      <c r="E478" s="99"/>
      <c r="F478" s="99"/>
      <c r="G478" s="99"/>
      <c r="H478" s="99"/>
      <c r="I478" s="116"/>
      <c r="J478" s="99"/>
      <c r="K478" s="105"/>
      <c r="L478" s="113"/>
      <c r="M478" s="113"/>
      <c r="N478" s="113"/>
      <c r="O478" s="113"/>
      <c r="P478" s="99"/>
      <c r="Q478" s="113"/>
      <c r="R478" s="99"/>
    </row>
    <row r="479" s="49" customFormat="1" ht="13.5" customHeight="1" spans="1:18">
      <c r="A479" s="68">
        <v>8</v>
      </c>
      <c r="B479" s="98" t="s">
        <v>229</v>
      </c>
      <c r="C479" s="105" t="s">
        <v>230</v>
      </c>
      <c r="D479" s="98" t="s">
        <v>184</v>
      </c>
      <c r="E479" s="99">
        <f>24*1.5+12*1.5</f>
        <v>54</v>
      </c>
      <c r="F479" s="99">
        <f>H479+J479+R479</f>
        <v>16.129214222312</v>
      </c>
      <c r="G479" s="99">
        <v>3.7</v>
      </c>
      <c r="H479" s="99">
        <f t="shared" ref="H479" si="478">G479*$P$6/1000</f>
        <v>9.170857</v>
      </c>
      <c r="I479" s="114">
        <v>0.05</v>
      </c>
      <c r="J479" s="99">
        <f t="shared" ref="J479" si="479">I479*$P$7/1000</f>
        <v>0.1509085</v>
      </c>
      <c r="K479" s="105" t="s">
        <v>185</v>
      </c>
      <c r="L479" s="113" t="s">
        <v>172</v>
      </c>
      <c r="M479" s="99">
        <v>0.97</v>
      </c>
      <c r="N479" s="136">
        <v>4.958</v>
      </c>
      <c r="O479" s="99">
        <f>M479*N479</f>
        <v>4.80926</v>
      </c>
      <c r="P479" s="99">
        <f>E479*F479</f>
        <v>870.977568004848</v>
      </c>
      <c r="Q479" s="99">
        <f>O479+O480+O481+O482</f>
        <v>6.01226</v>
      </c>
      <c r="R479" s="99">
        <f t="shared" ref="R479" si="480">Q479*1.02*1.05*$R$12</f>
        <v>6.807448722312</v>
      </c>
    </row>
    <row r="480" s="49" customFormat="1" ht="13.5" customHeight="1" spans="1:18">
      <c r="A480" s="68"/>
      <c r="B480" s="98"/>
      <c r="C480" s="105"/>
      <c r="D480" s="98"/>
      <c r="E480" s="99"/>
      <c r="F480" s="99"/>
      <c r="G480" s="99"/>
      <c r="H480" s="99"/>
      <c r="I480" s="115"/>
      <c r="J480" s="99"/>
      <c r="K480" s="105" t="s">
        <v>186</v>
      </c>
      <c r="L480" s="113" t="s">
        <v>172</v>
      </c>
      <c r="M480" s="99">
        <v>1</v>
      </c>
      <c r="N480" s="113">
        <v>0.285</v>
      </c>
      <c r="O480" s="99">
        <f>M480*N480</f>
        <v>0.285</v>
      </c>
      <c r="P480" s="99"/>
      <c r="Q480" s="113"/>
      <c r="R480" s="99"/>
    </row>
    <row r="481" s="49" customFormat="1" ht="26.25" customHeight="1" spans="1:18">
      <c r="A481" s="68"/>
      <c r="B481" s="98"/>
      <c r="C481" s="105"/>
      <c r="D481" s="98"/>
      <c r="E481" s="99"/>
      <c r="F481" s="99"/>
      <c r="G481" s="99"/>
      <c r="H481" s="99"/>
      <c r="I481" s="115"/>
      <c r="J481" s="99"/>
      <c r="K481" s="105" t="s">
        <v>187</v>
      </c>
      <c r="L481" s="113" t="s">
        <v>167</v>
      </c>
      <c r="M481" s="113">
        <v>0.036</v>
      </c>
      <c r="N481" s="99">
        <v>25.5</v>
      </c>
      <c r="O481" s="99">
        <f>M481*N481</f>
        <v>0.918</v>
      </c>
      <c r="P481" s="99"/>
      <c r="Q481" s="113"/>
      <c r="R481" s="99"/>
    </row>
    <row r="482" s="49" customFormat="1" ht="44.25" customHeight="1" spans="1:18">
      <c r="A482" s="68"/>
      <c r="B482" s="98"/>
      <c r="C482" s="105"/>
      <c r="D482" s="98"/>
      <c r="E482" s="99"/>
      <c r="F482" s="99"/>
      <c r="G482" s="99"/>
      <c r="H482" s="99"/>
      <c r="I482" s="116"/>
      <c r="J482" s="99"/>
      <c r="K482" s="105"/>
      <c r="L482" s="113"/>
      <c r="M482" s="113"/>
      <c r="N482" s="113"/>
      <c r="O482" s="113"/>
      <c r="P482" s="99"/>
      <c r="Q482" s="113"/>
      <c r="R482" s="99"/>
    </row>
    <row r="483" ht="12.75" customHeight="1" spans="1:18">
      <c r="A483" s="68">
        <v>9</v>
      </c>
      <c r="B483" s="63" t="s">
        <v>387</v>
      </c>
      <c r="C483" s="70" t="s">
        <v>388</v>
      </c>
      <c r="D483" s="68" t="s">
        <v>271</v>
      </c>
      <c r="E483" s="71">
        <v>266</v>
      </c>
      <c r="F483" s="71">
        <f t="shared" ref="F483" si="481">H483+J483+R483</f>
        <v>0.515110577</v>
      </c>
      <c r="G483" s="71">
        <v>0.008</v>
      </c>
      <c r="H483" s="71">
        <f t="shared" ref="H483" si="482">G483*$P$6/1000</f>
        <v>0.01982888</v>
      </c>
      <c r="I483" s="100">
        <v>0.1641</v>
      </c>
      <c r="J483" s="71">
        <f t="shared" ref="J483" si="483">I483*$P$7/1000</f>
        <v>0.495281697</v>
      </c>
      <c r="K483" s="108"/>
      <c r="L483" s="109"/>
      <c r="M483" s="109"/>
      <c r="N483" s="68"/>
      <c r="O483" s="63"/>
      <c r="P483" s="71">
        <f t="shared" ref="P483" si="484">E483*F483</f>
        <v>137.019413482</v>
      </c>
      <c r="Q483" s="71">
        <f t="shared" ref="Q483" si="485">O483+O484+O485+O486</f>
        <v>0</v>
      </c>
      <c r="R483" s="71">
        <f t="shared" ref="R483" si="486">Q483*1.02*1.05*$R$12</f>
        <v>0</v>
      </c>
    </row>
    <row r="484" ht="12.75" customHeight="1" spans="1:18">
      <c r="A484" s="68"/>
      <c r="B484" s="63"/>
      <c r="C484" s="70"/>
      <c r="D484" s="68"/>
      <c r="E484" s="71"/>
      <c r="F484" s="71"/>
      <c r="G484" s="71"/>
      <c r="H484" s="71"/>
      <c r="I484" s="100"/>
      <c r="J484" s="71"/>
      <c r="K484" s="108"/>
      <c r="L484" s="109"/>
      <c r="M484" s="109"/>
      <c r="N484" s="68"/>
      <c r="O484" s="63"/>
      <c r="P484" s="71"/>
      <c r="Q484" s="68"/>
      <c r="R484" s="71"/>
    </row>
    <row r="485" ht="12.75" customHeight="1" spans="1:18">
      <c r="A485" s="68"/>
      <c r="B485" s="63"/>
      <c r="C485" s="70"/>
      <c r="D485" s="68"/>
      <c r="E485" s="71"/>
      <c r="F485" s="71"/>
      <c r="G485" s="71"/>
      <c r="H485" s="71"/>
      <c r="I485" s="100"/>
      <c r="J485" s="71"/>
      <c r="K485" s="108"/>
      <c r="L485" s="109"/>
      <c r="M485" s="137"/>
      <c r="N485" s="138"/>
      <c r="O485" s="63"/>
      <c r="P485" s="71"/>
      <c r="Q485" s="68"/>
      <c r="R485" s="71"/>
    </row>
    <row r="486" ht="12.75" customHeight="1" spans="1:18">
      <c r="A486" s="68"/>
      <c r="B486" s="63"/>
      <c r="C486" s="70"/>
      <c r="D486" s="68"/>
      <c r="E486" s="71"/>
      <c r="F486" s="71"/>
      <c r="G486" s="71"/>
      <c r="H486" s="71"/>
      <c r="I486" s="100"/>
      <c r="J486" s="71"/>
      <c r="K486" s="108"/>
      <c r="L486" s="109"/>
      <c r="M486" s="109"/>
      <c r="N486" s="68"/>
      <c r="O486" s="63"/>
      <c r="P486" s="71"/>
      <c r="Q486" s="68"/>
      <c r="R486" s="71"/>
    </row>
    <row r="487" ht="12.75" customHeight="1" spans="1:18">
      <c r="A487" s="68">
        <v>10</v>
      </c>
      <c r="B487" s="63" t="s">
        <v>389</v>
      </c>
      <c r="C487" s="70" t="s">
        <v>390</v>
      </c>
      <c r="D487" s="68" t="s">
        <v>271</v>
      </c>
      <c r="E487" s="71">
        <v>266</v>
      </c>
      <c r="F487" s="71">
        <f t="shared" ref="F487" si="487">H487+J487+R487</f>
        <v>7.2134263</v>
      </c>
      <c r="G487" s="73">
        <v>0</v>
      </c>
      <c r="H487" s="71">
        <f t="shared" ref="H487" si="488">G487*$P$6/1000</f>
        <v>0</v>
      </c>
      <c r="I487" s="73">
        <v>2.39</v>
      </c>
      <c r="J487" s="71">
        <f t="shared" ref="J487" si="489">I487*$P$7/1000</f>
        <v>7.2134263</v>
      </c>
      <c r="K487" s="108"/>
      <c r="L487" s="109"/>
      <c r="M487" s="109"/>
      <c r="N487" s="68"/>
      <c r="O487" s="63"/>
      <c r="P487" s="71">
        <f t="shared" ref="P487" si="490">E487*F487</f>
        <v>1918.7713958</v>
      </c>
      <c r="Q487" s="71">
        <f t="shared" ref="Q487" si="491">O487+O488+O489+O490</f>
        <v>0</v>
      </c>
      <c r="R487" s="71">
        <f t="shared" ref="R487" si="492">Q487*1.02*1.05*$R$12</f>
        <v>0</v>
      </c>
    </row>
    <row r="488" ht="12.75" customHeight="1" spans="1:18">
      <c r="A488" s="68"/>
      <c r="B488" s="63"/>
      <c r="C488" s="70"/>
      <c r="D488" s="68"/>
      <c r="E488" s="71"/>
      <c r="F488" s="71"/>
      <c r="G488" s="73"/>
      <c r="H488" s="71"/>
      <c r="I488" s="73"/>
      <c r="J488" s="71"/>
      <c r="K488" s="108"/>
      <c r="L488" s="109"/>
      <c r="M488" s="109"/>
      <c r="N488" s="68"/>
      <c r="O488" s="63"/>
      <c r="P488" s="71"/>
      <c r="Q488" s="68"/>
      <c r="R488" s="71"/>
    </row>
    <row r="489" ht="12.75" customHeight="1" spans="1:18">
      <c r="A489" s="68"/>
      <c r="B489" s="63"/>
      <c r="C489" s="70"/>
      <c r="D489" s="68"/>
      <c r="E489" s="71"/>
      <c r="F489" s="71"/>
      <c r="G489" s="73"/>
      <c r="H489" s="71"/>
      <c r="I489" s="73"/>
      <c r="J489" s="71"/>
      <c r="K489" s="108"/>
      <c r="L489" s="109"/>
      <c r="M489" s="137"/>
      <c r="N489" s="138"/>
      <c r="O489" s="63"/>
      <c r="P489" s="71"/>
      <c r="Q489" s="68"/>
      <c r="R489" s="71"/>
    </row>
    <row r="490" ht="12.75" customHeight="1" spans="1:18">
      <c r="A490" s="68"/>
      <c r="B490" s="63"/>
      <c r="C490" s="70"/>
      <c r="D490" s="68"/>
      <c r="E490" s="71"/>
      <c r="F490" s="71"/>
      <c r="G490" s="73"/>
      <c r="H490" s="71"/>
      <c r="I490" s="73"/>
      <c r="J490" s="71"/>
      <c r="K490" s="108"/>
      <c r="L490" s="109"/>
      <c r="M490" s="109"/>
      <c r="N490" s="68"/>
      <c r="O490" s="63"/>
      <c r="P490" s="71"/>
      <c r="Q490" s="68"/>
      <c r="R490" s="71"/>
    </row>
    <row r="491" s="51" customFormat="1" ht="12.75" customHeight="1" spans="1:18">
      <c r="A491" s="68">
        <v>11</v>
      </c>
      <c r="B491" s="187" t="s">
        <v>213</v>
      </c>
      <c r="C491" s="141" t="s">
        <v>214</v>
      </c>
      <c r="D491" s="188" t="s">
        <v>125</v>
      </c>
      <c r="E491" s="148">
        <f>12*24*0.1</f>
        <v>28.8</v>
      </c>
      <c r="F491" s="148">
        <f>H491+J491+R491</f>
        <v>6.1449678226</v>
      </c>
      <c r="G491" s="189">
        <v>0.11</v>
      </c>
      <c r="H491" s="99">
        <f t="shared" ref="H491" si="493">G491*$P$6/1000</f>
        <v>0.2726471</v>
      </c>
      <c r="I491" s="189">
        <v>0.76</v>
      </c>
      <c r="J491" s="99">
        <f t="shared" ref="J491" si="494">I491*$P$7/1000</f>
        <v>2.2938092</v>
      </c>
      <c r="K491" s="196" t="s">
        <v>197</v>
      </c>
      <c r="L491" s="197" t="s">
        <v>167</v>
      </c>
      <c r="M491" s="113">
        <v>0.07</v>
      </c>
      <c r="N491" s="99">
        <v>0.15</v>
      </c>
      <c r="O491" s="99">
        <f>M491*N491</f>
        <v>0.0105</v>
      </c>
      <c r="P491" s="148">
        <f>E491*F491</f>
        <v>176.97507329088</v>
      </c>
      <c r="Q491" s="148">
        <f t="shared" ref="Q491" si="495">O491+O492+O493+O494</f>
        <v>3.1605</v>
      </c>
      <c r="R491" s="148">
        <f t="shared" ref="R491" si="496">Q491*1.02*1.05*$R$12</f>
        <v>3.5785115226</v>
      </c>
    </row>
    <row r="492" s="51" customFormat="1" ht="12.75" customHeight="1" spans="1:18">
      <c r="A492" s="68"/>
      <c r="B492" s="190"/>
      <c r="C492" s="142"/>
      <c r="D492" s="191"/>
      <c r="E492" s="151"/>
      <c r="F492" s="151"/>
      <c r="G492" s="192"/>
      <c r="H492" s="99"/>
      <c r="I492" s="192"/>
      <c r="J492" s="99"/>
      <c r="K492" s="196" t="s">
        <v>166</v>
      </c>
      <c r="L492" s="197" t="s">
        <v>167</v>
      </c>
      <c r="M492" s="113">
        <v>1.26</v>
      </c>
      <c r="N492" s="99">
        <v>2.5</v>
      </c>
      <c r="O492" s="99">
        <f t="shared" ref="O492" si="497">M492*N492</f>
        <v>3.15</v>
      </c>
      <c r="P492" s="151"/>
      <c r="Q492" s="151"/>
      <c r="R492" s="151"/>
    </row>
    <row r="493" s="51" customFormat="1" ht="12.75" customHeight="1" spans="1:18">
      <c r="A493" s="68"/>
      <c r="B493" s="190"/>
      <c r="C493" s="142"/>
      <c r="D493" s="191"/>
      <c r="E493" s="151"/>
      <c r="F493" s="151"/>
      <c r="G493" s="192"/>
      <c r="H493" s="99"/>
      <c r="I493" s="192"/>
      <c r="J493" s="99"/>
      <c r="K493" s="196"/>
      <c r="L493" s="197"/>
      <c r="M493" s="113"/>
      <c r="N493" s="99"/>
      <c r="O493" s="99"/>
      <c r="P493" s="151"/>
      <c r="Q493" s="151"/>
      <c r="R493" s="151"/>
    </row>
    <row r="494" s="51" customFormat="1" ht="12.75" customHeight="1" spans="1:18">
      <c r="A494" s="68"/>
      <c r="B494" s="193"/>
      <c r="C494" s="143"/>
      <c r="D494" s="194"/>
      <c r="E494" s="152"/>
      <c r="F494" s="152"/>
      <c r="G494" s="195"/>
      <c r="H494" s="99"/>
      <c r="I494" s="195"/>
      <c r="J494" s="99"/>
      <c r="K494" s="196"/>
      <c r="L494" s="197"/>
      <c r="M494" s="113"/>
      <c r="N494" s="99"/>
      <c r="O494" s="99"/>
      <c r="P494" s="152"/>
      <c r="Q494" s="152"/>
      <c r="R494" s="152"/>
    </row>
    <row r="495" s="51" customFormat="1" ht="12.75" customHeight="1" spans="1:18">
      <c r="A495" s="68">
        <v>12</v>
      </c>
      <c r="B495" s="187" t="s">
        <v>296</v>
      </c>
      <c r="C495" s="141" t="s">
        <v>391</v>
      </c>
      <c r="D495" s="188" t="s">
        <v>125</v>
      </c>
      <c r="E495" s="148">
        <f>12*24*0.1</f>
        <v>28.8</v>
      </c>
      <c r="F495" s="148">
        <f>H495+J495+R495</f>
        <v>32.2345746</v>
      </c>
      <c r="G495" s="189">
        <v>0.7</v>
      </c>
      <c r="H495" s="99">
        <f t="shared" ref="H495:H507" si="498">G495*$P$6/1000</f>
        <v>1.735027</v>
      </c>
      <c r="I495" s="114">
        <v>0.28</v>
      </c>
      <c r="J495" s="99">
        <f t="shared" ref="J495" si="499">I495*$P$7/1000</f>
        <v>0.8450876</v>
      </c>
      <c r="K495" s="196" t="s">
        <v>218</v>
      </c>
      <c r="L495" s="197" t="s">
        <v>167</v>
      </c>
      <c r="M495" s="113">
        <v>1.02</v>
      </c>
      <c r="N495" s="99">
        <v>27.5</v>
      </c>
      <c r="O495" s="99">
        <f t="shared" ref="O495" si="500">M495*N495</f>
        <v>28.05</v>
      </c>
      <c r="P495" s="148">
        <f>E495*F495</f>
        <v>928.35574848</v>
      </c>
      <c r="Q495" s="148">
        <f t="shared" ref="Q495" si="501">O495+O496+O497+O498</f>
        <v>28.05</v>
      </c>
      <c r="R495" s="148">
        <f>Q495*$R$12</f>
        <v>29.65446</v>
      </c>
    </row>
    <row r="496" s="51" customFormat="1" ht="12.75" customHeight="1" spans="1:18">
      <c r="A496" s="68"/>
      <c r="B496" s="190"/>
      <c r="C496" s="142"/>
      <c r="D496" s="191"/>
      <c r="E496" s="151"/>
      <c r="F496" s="151"/>
      <c r="G496" s="192"/>
      <c r="H496" s="99"/>
      <c r="I496" s="115"/>
      <c r="J496" s="99"/>
      <c r="K496" s="196"/>
      <c r="L496" s="197"/>
      <c r="M496" s="113"/>
      <c r="N496" s="99"/>
      <c r="O496" s="99"/>
      <c r="P496" s="151"/>
      <c r="Q496" s="151"/>
      <c r="R496" s="151"/>
    </row>
    <row r="497" s="51" customFormat="1" ht="12.75" customHeight="1" spans="1:18">
      <c r="A497" s="68"/>
      <c r="B497" s="190"/>
      <c r="C497" s="142"/>
      <c r="D497" s="191"/>
      <c r="E497" s="151"/>
      <c r="F497" s="151"/>
      <c r="G497" s="192"/>
      <c r="H497" s="99"/>
      <c r="I497" s="115"/>
      <c r="J497" s="99"/>
      <c r="K497" s="196"/>
      <c r="L497" s="197"/>
      <c r="M497" s="113"/>
      <c r="N497" s="99"/>
      <c r="O497" s="99"/>
      <c r="P497" s="151"/>
      <c r="Q497" s="151"/>
      <c r="R497" s="151"/>
    </row>
    <row r="498" s="51" customFormat="1" ht="12.75" customHeight="1" spans="1:18">
      <c r="A498" s="68"/>
      <c r="B498" s="193"/>
      <c r="C498" s="143"/>
      <c r="D498" s="194"/>
      <c r="E498" s="152"/>
      <c r="F498" s="152"/>
      <c r="G498" s="195"/>
      <c r="H498" s="99"/>
      <c r="I498" s="116"/>
      <c r="J498" s="99"/>
      <c r="K498" s="196"/>
      <c r="L498" s="197"/>
      <c r="M498" s="113"/>
      <c r="N498" s="99"/>
      <c r="O498" s="99"/>
      <c r="P498" s="152"/>
      <c r="Q498" s="152"/>
      <c r="R498" s="152"/>
    </row>
    <row r="499" s="51" customFormat="1" ht="12.75" customHeight="1" spans="1:18">
      <c r="A499" s="68">
        <v>13</v>
      </c>
      <c r="B499" s="187" t="s">
        <v>327</v>
      </c>
      <c r="C499" s="141" t="s">
        <v>328</v>
      </c>
      <c r="D499" s="188" t="s">
        <v>119</v>
      </c>
      <c r="E499" s="148">
        <f>E507*10*0.62/1000</f>
        <v>1.7856</v>
      </c>
      <c r="F499" s="99">
        <f>H499+J499+R499</f>
        <v>20.9808416</v>
      </c>
      <c r="G499" s="149">
        <v>6.76</v>
      </c>
      <c r="H499" s="99">
        <f t="shared" si="498"/>
        <v>16.7554036</v>
      </c>
      <c r="I499" s="198">
        <v>1.4</v>
      </c>
      <c r="J499" s="99">
        <f t="shared" ref="J499:J507" si="502">I499*$P$7/1000</f>
        <v>4.225438</v>
      </c>
      <c r="K499" s="196"/>
      <c r="L499" s="197"/>
      <c r="M499" s="113"/>
      <c r="N499" s="99"/>
      <c r="O499" s="99"/>
      <c r="P499" s="99">
        <f>E499*F499</f>
        <v>37.46339076096</v>
      </c>
      <c r="Q499" s="99">
        <f t="shared" ref="Q499" si="503">O499+O500+O501+O502</f>
        <v>0</v>
      </c>
      <c r="R499" s="99">
        <f t="shared" ref="R499" si="504">Q499*1.02*1.05*$R$12</f>
        <v>0</v>
      </c>
    </row>
    <row r="500" s="51" customFormat="1" ht="12.75" customHeight="1" spans="1:18">
      <c r="A500" s="68"/>
      <c r="B500" s="190"/>
      <c r="C500" s="142"/>
      <c r="D500" s="191"/>
      <c r="E500" s="151"/>
      <c r="F500" s="99"/>
      <c r="G500" s="149"/>
      <c r="H500" s="99"/>
      <c r="I500" s="198"/>
      <c r="J500" s="99"/>
      <c r="K500" s="196"/>
      <c r="L500" s="197"/>
      <c r="M500" s="113"/>
      <c r="N500" s="99"/>
      <c r="O500" s="99"/>
      <c r="P500" s="99"/>
      <c r="Q500" s="113"/>
      <c r="R500" s="99"/>
    </row>
    <row r="501" s="51" customFormat="1" ht="12.75" customHeight="1" spans="1:18">
      <c r="A501" s="68"/>
      <c r="B501" s="190"/>
      <c r="C501" s="142"/>
      <c r="D501" s="191"/>
      <c r="E501" s="151"/>
      <c r="F501" s="99"/>
      <c r="G501" s="149"/>
      <c r="H501" s="99"/>
      <c r="I501" s="198"/>
      <c r="J501" s="99"/>
      <c r="K501" s="196"/>
      <c r="L501" s="197"/>
      <c r="M501" s="113"/>
      <c r="N501" s="99"/>
      <c r="O501" s="99"/>
      <c r="P501" s="99"/>
      <c r="Q501" s="113"/>
      <c r="R501" s="99"/>
    </row>
    <row r="502" s="51" customFormat="1" ht="12.75" customHeight="1" spans="1:18">
      <c r="A502" s="68"/>
      <c r="B502" s="193"/>
      <c r="C502" s="143"/>
      <c r="D502" s="194"/>
      <c r="E502" s="152"/>
      <c r="F502" s="99"/>
      <c r="G502" s="149"/>
      <c r="H502" s="99"/>
      <c r="I502" s="198"/>
      <c r="J502" s="99"/>
      <c r="K502" s="196"/>
      <c r="L502" s="197"/>
      <c r="M502" s="113"/>
      <c r="N502" s="99"/>
      <c r="O502" s="99"/>
      <c r="P502" s="99"/>
      <c r="Q502" s="113"/>
      <c r="R502" s="99"/>
    </row>
    <row r="503" s="51" customFormat="1" ht="12.75" customHeight="1" spans="1:18">
      <c r="A503" s="68">
        <v>14</v>
      </c>
      <c r="B503" s="187" t="s">
        <v>148</v>
      </c>
      <c r="C503" s="141" t="s">
        <v>329</v>
      </c>
      <c r="D503" s="188" t="s">
        <v>119</v>
      </c>
      <c r="E503" s="148">
        <f>E499</f>
        <v>1.7856</v>
      </c>
      <c r="F503" s="99">
        <f>H503+J503+R503</f>
        <v>273.6301674204</v>
      </c>
      <c r="G503" s="149">
        <v>0</v>
      </c>
      <c r="H503" s="99">
        <f t="shared" si="498"/>
        <v>0</v>
      </c>
      <c r="I503" s="198">
        <v>0</v>
      </c>
      <c r="J503" s="99">
        <f t="shared" si="502"/>
        <v>0</v>
      </c>
      <c r="K503" s="196" t="s">
        <v>330</v>
      </c>
      <c r="L503" s="197" t="s">
        <v>179</v>
      </c>
      <c r="M503" s="149">
        <v>1</v>
      </c>
      <c r="N503" s="99">
        <v>241.667</v>
      </c>
      <c r="O503" s="99">
        <f t="shared" ref="O503" si="505">M503*N503</f>
        <v>241.667</v>
      </c>
      <c r="P503" s="99">
        <f>E503*F503</f>
        <v>488.594026945866</v>
      </c>
      <c r="Q503" s="99">
        <f t="shared" ref="Q503" si="506">O503+O504+O505+O506</f>
        <v>241.667</v>
      </c>
      <c r="R503" s="99">
        <f t="shared" ref="R503" si="507">Q503*1.02*1.05*$R$12</f>
        <v>273.6301674204</v>
      </c>
    </row>
    <row r="504" s="51" customFormat="1" ht="12.75" customHeight="1" spans="1:18">
      <c r="A504" s="68"/>
      <c r="B504" s="190"/>
      <c r="C504" s="142"/>
      <c r="D504" s="191"/>
      <c r="E504" s="151"/>
      <c r="F504" s="99"/>
      <c r="G504" s="149"/>
      <c r="H504" s="99"/>
      <c r="I504" s="198"/>
      <c r="J504" s="99"/>
      <c r="K504" s="196"/>
      <c r="L504" s="197"/>
      <c r="M504" s="113"/>
      <c r="N504" s="99"/>
      <c r="O504" s="99"/>
      <c r="P504" s="99"/>
      <c r="Q504" s="113"/>
      <c r="R504" s="99"/>
    </row>
    <row r="505" s="51" customFormat="1" ht="12.75" customHeight="1" spans="1:18">
      <c r="A505" s="68"/>
      <c r="B505" s="190"/>
      <c r="C505" s="142"/>
      <c r="D505" s="191"/>
      <c r="E505" s="151"/>
      <c r="F505" s="99"/>
      <c r="G505" s="149"/>
      <c r="H505" s="99"/>
      <c r="I505" s="198"/>
      <c r="J505" s="99"/>
      <c r="K505" s="196"/>
      <c r="L505" s="197"/>
      <c r="M505" s="113"/>
      <c r="N505" s="99"/>
      <c r="O505" s="99"/>
      <c r="P505" s="99"/>
      <c r="Q505" s="113"/>
      <c r="R505" s="99"/>
    </row>
    <row r="506" s="51" customFormat="1" ht="12.75" customHeight="1" spans="1:18">
      <c r="A506" s="68"/>
      <c r="B506" s="193"/>
      <c r="C506" s="143"/>
      <c r="D506" s="194"/>
      <c r="E506" s="152"/>
      <c r="F506" s="99"/>
      <c r="G506" s="149"/>
      <c r="H506" s="99"/>
      <c r="I506" s="198"/>
      <c r="J506" s="99"/>
      <c r="K506" s="196"/>
      <c r="L506" s="197"/>
      <c r="M506" s="113"/>
      <c r="N506" s="99"/>
      <c r="O506" s="99"/>
      <c r="P506" s="99"/>
      <c r="Q506" s="113"/>
      <c r="R506" s="99"/>
    </row>
    <row r="507" s="49" customFormat="1" ht="17.25" customHeight="1" spans="1:18">
      <c r="A507" s="68">
        <v>15</v>
      </c>
      <c r="B507" s="98" t="s">
        <v>331</v>
      </c>
      <c r="C507" s="105" t="s">
        <v>332</v>
      </c>
      <c r="D507" s="98" t="s">
        <v>142</v>
      </c>
      <c r="E507" s="99">
        <f>12*24</f>
        <v>288</v>
      </c>
      <c r="F507" s="99">
        <f>H507+J507+R507</f>
        <v>13.994748432</v>
      </c>
      <c r="G507" s="99">
        <v>0</v>
      </c>
      <c r="H507" s="99">
        <f t="shared" si="498"/>
        <v>0</v>
      </c>
      <c r="I507" s="148">
        <v>0</v>
      </c>
      <c r="J507" s="99">
        <f t="shared" si="502"/>
        <v>0</v>
      </c>
      <c r="K507" s="199" t="s">
        <v>333</v>
      </c>
      <c r="L507" s="200" t="s">
        <v>172</v>
      </c>
      <c r="M507" s="201">
        <v>1</v>
      </c>
      <c r="N507" s="71">
        <v>12.3</v>
      </c>
      <c r="O507" s="99">
        <f>M507*N507</f>
        <v>12.3</v>
      </c>
      <c r="P507" s="99">
        <f t="shared" ref="P507" si="508">E507*F507</f>
        <v>4030.487548416</v>
      </c>
      <c r="Q507" s="99">
        <f t="shared" ref="Q507" si="509">O507+O508+O509+O510</f>
        <v>12.36</v>
      </c>
      <c r="R507" s="99">
        <f t="shared" ref="R507" si="510">Q507*1.02*1.05*$R$12</f>
        <v>13.994748432</v>
      </c>
    </row>
    <row r="508" s="49" customFormat="1" ht="17.25" customHeight="1" spans="1:18">
      <c r="A508" s="68"/>
      <c r="B508" s="98"/>
      <c r="C508" s="105"/>
      <c r="D508" s="98"/>
      <c r="E508" s="99"/>
      <c r="F508" s="99"/>
      <c r="G508" s="99"/>
      <c r="H508" s="99"/>
      <c r="I508" s="151"/>
      <c r="J508" s="99"/>
      <c r="K508" s="202" t="s">
        <v>334</v>
      </c>
      <c r="L508" s="203" t="s">
        <v>175</v>
      </c>
      <c r="M508" s="204">
        <v>0.3</v>
      </c>
      <c r="N508" s="73">
        <v>0.2</v>
      </c>
      <c r="O508" s="99">
        <f>M508*N508</f>
        <v>0.06</v>
      </c>
      <c r="P508" s="99"/>
      <c r="Q508" s="113"/>
      <c r="R508" s="99"/>
    </row>
    <row r="509" s="49" customFormat="1" ht="17.25" customHeight="1" spans="1:18">
      <c r="A509" s="68"/>
      <c r="B509" s="98"/>
      <c r="C509" s="105"/>
      <c r="D509" s="98"/>
      <c r="E509" s="99"/>
      <c r="F509" s="99"/>
      <c r="G509" s="99"/>
      <c r="H509" s="99"/>
      <c r="I509" s="151"/>
      <c r="J509" s="99"/>
      <c r="K509" s="105"/>
      <c r="L509" s="113"/>
      <c r="M509" s="113"/>
      <c r="N509" s="113"/>
      <c r="O509" s="113"/>
      <c r="P509" s="99"/>
      <c r="Q509" s="113"/>
      <c r="R509" s="99"/>
    </row>
    <row r="510" s="49" customFormat="1" ht="17.25" customHeight="1" spans="1:18">
      <c r="A510" s="68"/>
      <c r="B510" s="98"/>
      <c r="C510" s="105"/>
      <c r="D510" s="98"/>
      <c r="E510" s="99"/>
      <c r="F510" s="99"/>
      <c r="G510" s="99"/>
      <c r="H510" s="99"/>
      <c r="I510" s="152"/>
      <c r="J510" s="99"/>
      <c r="K510" s="105"/>
      <c r="L510" s="113"/>
      <c r="M510" s="113"/>
      <c r="N510" s="113"/>
      <c r="O510" s="113"/>
      <c r="P510" s="99"/>
      <c r="Q510" s="113"/>
      <c r="R510" s="99"/>
    </row>
    <row r="511" ht="12.75" customHeight="1" spans="1:18">
      <c r="A511" s="68">
        <v>16</v>
      </c>
      <c r="B511" s="79" t="s">
        <v>215</v>
      </c>
      <c r="C511" s="120" t="s">
        <v>392</v>
      </c>
      <c r="D511" s="121" t="s">
        <v>134</v>
      </c>
      <c r="E511" s="71">
        <f>12*2+24*2</f>
        <v>72</v>
      </c>
      <c r="F511" s="71">
        <f t="shared" ref="F511" si="511">H511+J511+R511</f>
        <v>3.279874017</v>
      </c>
      <c r="G511" s="71">
        <f>40.1/100</f>
        <v>0.401</v>
      </c>
      <c r="H511" s="71">
        <f t="shared" ref="H511" si="512">G511*$P$6/1000</f>
        <v>0.99392261</v>
      </c>
      <c r="I511" s="100">
        <f>0.71/100</f>
        <v>0.0071</v>
      </c>
      <c r="J511" s="71">
        <f t="shared" ref="J511" si="513">I511*$P$7/1000</f>
        <v>0.021429007</v>
      </c>
      <c r="K511" s="112" t="s">
        <v>217</v>
      </c>
      <c r="L511" s="109" t="s">
        <v>190</v>
      </c>
      <c r="M511" s="131">
        <v>1</v>
      </c>
      <c r="N511" s="71">
        <v>2</v>
      </c>
      <c r="O511" s="71">
        <f t="shared" ref="O511" si="514">M511*N511</f>
        <v>2</v>
      </c>
      <c r="P511" s="71">
        <f t="shared" ref="P511" si="515">E511*F511</f>
        <v>236.150929224</v>
      </c>
      <c r="Q511" s="71">
        <f t="shared" ref="Q511" si="516">O511+O512+O513+O514</f>
        <v>2</v>
      </c>
      <c r="R511" s="71">
        <f t="shared" ref="R511" si="517">Q511*1.02*1.05*$R$12</f>
        <v>2.2645224</v>
      </c>
    </row>
    <row r="512" ht="12.75" customHeight="1" spans="1:18">
      <c r="A512" s="68"/>
      <c r="B512" s="81"/>
      <c r="C512" s="122"/>
      <c r="D512" s="123"/>
      <c r="E512" s="71"/>
      <c r="F512" s="71"/>
      <c r="G512" s="71"/>
      <c r="H512" s="71"/>
      <c r="I512" s="100"/>
      <c r="J512" s="71"/>
      <c r="K512" s="112"/>
      <c r="L512" s="109"/>
      <c r="M512" s="131"/>
      <c r="N512" s="71"/>
      <c r="O512" s="71"/>
      <c r="P512" s="71"/>
      <c r="Q512" s="68"/>
      <c r="R512" s="71"/>
    </row>
    <row r="513" ht="12.75" customHeight="1" spans="1:18">
      <c r="A513" s="68"/>
      <c r="B513" s="81"/>
      <c r="C513" s="122"/>
      <c r="D513" s="123"/>
      <c r="E513" s="71"/>
      <c r="F513" s="71"/>
      <c r="G513" s="71"/>
      <c r="H513" s="71"/>
      <c r="I513" s="100"/>
      <c r="J513" s="71"/>
      <c r="K513" s="112"/>
      <c r="L513" s="109"/>
      <c r="M513" s="131"/>
      <c r="N513" s="71"/>
      <c r="O513" s="71"/>
      <c r="P513" s="71"/>
      <c r="Q513" s="68"/>
      <c r="R513" s="71"/>
    </row>
    <row r="514" ht="38.25" customHeight="1" spans="1:18">
      <c r="A514" s="68"/>
      <c r="B514" s="83"/>
      <c r="C514" s="124"/>
      <c r="D514" s="125"/>
      <c r="E514" s="71"/>
      <c r="F514" s="71"/>
      <c r="G514" s="71"/>
      <c r="H514" s="71"/>
      <c r="I514" s="100"/>
      <c r="J514" s="71"/>
      <c r="K514" s="112"/>
      <c r="L514" s="109"/>
      <c r="M514" s="109"/>
      <c r="N514" s="68"/>
      <c r="O514" s="63"/>
      <c r="P514" s="71"/>
      <c r="Q514" s="68"/>
      <c r="R514" s="71"/>
    </row>
    <row r="515" s="51" customFormat="1" ht="25.5" customHeight="1" spans="1:18">
      <c r="A515" s="205"/>
      <c r="B515" s="126"/>
      <c r="C515" s="206" t="s">
        <v>393</v>
      </c>
      <c r="D515" s="128"/>
      <c r="E515" s="205"/>
      <c r="F515" s="207"/>
      <c r="G515" s="208"/>
      <c r="H515" s="209"/>
      <c r="I515" s="208"/>
      <c r="J515" s="209"/>
      <c r="K515" s="218"/>
      <c r="L515" s="134"/>
      <c r="M515" s="133"/>
      <c r="N515" s="128"/>
      <c r="O515" s="99"/>
      <c r="P515" s="209"/>
      <c r="Q515" s="209"/>
      <c r="R515" s="209"/>
    </row>
    <row r="516" s="51" customFormat="1" ht="12.75" customHeight="1" spans="1:18">
      <c r="A516" s="113">
        <v>1</v>
      </c>
      <c r="B516" s="126" t="s">
        <v>394</v>
      </c>
      <c r="C516" s="127" t="s">
        <v>395</v>
      </c>
      <c r="D516" s="128" t="s">
        <v>119</v>
      </c>
      <c r="E516" s="129">
        <f>0.13486*2</f>
        <v>0.26972</v>
      </c>
      <c r="F516" s="99">
        <f t="shared" ref="F516:F536" si="518">H516+J516+R516</f>
        <v>133.28375591904</v>
      </c>
      <c r="G516" s="208">
        <v>13.8</v>
      </c>
      <c r="H516" s="99">
        <f t="shared" ref="H516:H536" si="519">G516*$P$6/1000</f>
        <v>34.204818</v>
      </c>
      <c r="I516" s="208">
        <v>32.1</v>
      </c>
      <c r="J516" s="149">
        <f t="shared" ref="J516:J536" si="520">I516*$P$7/1000</f>
        <v>96.883257</v>
      </c>
      <c r="K516" s="218"/>
      <c r="L516" s="134"/>
      <c r="M516" s="130"/>
      <c r="N516" s="99"/>
      <c r="O516" s="99"/>
      <c r="P516" s="99">
        <f t="shared" ref="P516" si="521">E516*F516</f>
        <v>35.9492946464835</v>
      </c>
      <c r="Q516" s="99">
        <f t="shared" ref="Q516" si="522">O516+O517+O518+O519</f>
        <v>1.9392</v>
      </c>
      <c r="R516" s="99">
        <f t="shared" ref="R516:R536" si="523">Q516*1.02*1.05*$R$12</f>
        <v>2.19568091904</v>
      </c>
    </row>
    <row r="517" s="51" customFormat="1" ht="12.75" customHeight="1" spans="1:18">
      <c r="A517" s="113"/>
      <c r="B517" s="126"/>
      <c r="C517" s="127"/>
      <c r="D517" s="128"/>
      <c r="E517" s="129"/>
      <c r="F517" s="99"/>
      <c r="G517" s="208"/>
      <c r="H517" s="99"/>
      <c r="I517" s="208"/>
      <c r="J517" s="149"/>
      <c r="K517" s="218" t="s">
        <v>251</v>
      </c>
      <c r="L517" s="134" t="s">
        <v>175</v>
      </c>
      <c r="M517" s="130">
        <v>2.4</v>
      </c>
      <c r="N517" s="99">
        <v>0.808</v>
      </c>
      <c r="O517" s="99">
        <f t="shared" ref="O517:O536" si="524">M517*N517</f>
        <v>1.9392</v>
      </c>
      <c r="P517" s="99"/>
      <c r="Q517" s="113"/>
      <c r="R517" s="99"/>
    </row>
    <row r="518" s="51" customFormat="1" ht="12.75" customHeight="1" spans="1:18">
      <c r="A518" s="113"/>
      <c r="B518" s="126"/>
      <c r="C518" s="127"/>
      <c r="D518" s="128"/>
      <c r="E518" s="129"/>
      <c r="F518" s="99"/>
      <c r="G518" s="208"/>
      <c r="H518" s="99"/>
      <c r="I518" s="208"/>
      <c r="J518" s="149"/>
      <c r="K518" s="218"/>
      <c r="L518" s="134"/>
      <c r="M518" s="130"/>
      <c r="N518" s="128"/>
      <c r="O518" s="99"/>
      <c r="P518" s="99"/>
      <c r="Q518" s="113"/>
      <c r="R518" s="99"/>
    </row>
    <row r="519" s="51" customFormat="1" ht="12.75" customHeight="1" spans="1:18">
      <c r="A519" s="113"/>
      <c r="B519" s="126"/>
      <c r="C519" s="127"/>
      <c r="D519" s="128"/>
      <c r="E519" s="129"/>
      <c r="F519" s="99"/>
      <c r="G519" s="208"/>
      <c r="H519" s="99"/>
      <c r="I519" s="208"/>
      <c r="J519" s="149"/>
      <c r="K519" s="218"/>
      <c r="L519" s="134"/>
      <c r="M519" s="130"/>
      <c r="N519" s="128"/>
      <c r="O519" s="99"/>
      <c r="P519" s="99"/>
      <c r="Q519" s="113"/>
      <c r="R519" s="99"/>
    </row>
    <row r="520" s="51" customFormat="1" ht="12.75" customHeight="1" spans="1:18">
      <c r="A520" s="113">
        <v>2</v>
      </c>
      <c r="B520" s="126" t="s">
        <v>313</v>
      </c>
      <c r="C520" s="127" t="s">
        <v>396</v>
      </c>
      <c r="D520" s="210" t="s">
        <v>397</v>
      </c>
      <c r="E520" s="129">
        <f>8.16*2</f>
        <v>16.32</v>
      </c>
      <c r="F520" s="99">
        <f t="shared" si="518"/>
        <v>3.4047094284</v>
      </c>
      <c r="G520" s="208">
        <v>0</v>
      </c>
      <c r="H520" s="99">
        <f t="shared" si="519"/>
        <v>0</v>
      </c>
      <c r="I520" s="208">
        <v>0</v>
      </c>
      <c r="J520" s="99">
        <f t="shared" si="520"/>
        <v>0</v>
      </c>
      <c r="K520" s="218" t="s">
        <v>289</v>
      </c>
      <c r="L520" s="134" t="s">
        <v>398</v>
      </c>
      <c r="M520" s="130">
        <v>1</v>
      </c>
      <c r="N520" s="136">
        <v>3.007</v>
      </c>
      <c r="O520" s="99">
        <f t="shared" si="524"/>
        <v>3.007</v>
      </c>
      <c r="P520" s="99">
        <f t="shared" ref="P520" si="525">E520*F520</f>
        <v>55.564857871488</v>
      </c>
      <c r="Q520" s="99">
        <f t="shared" ref="Q520" si="526">O520+O521+O522+O523</f>
        <v>3.007</v>
      </c>
      <c r="R520" s="99">
        <f t="shared" si="523"/>
        <v>3.4047094284</v>
      </c>
    </row>
    <row r="521" s="51" customFormat="1" ht="12.75" customHeight="1" spans="1:18">
      <c r="A521" s="113"/>
      <c r="B521" s="126"/>
      <c r="C521" s="127"/>
      <c r="D521" s="211"/>
      <c r="E521" s="129"/>
      <c r="F521" s="99"/>
      <c r="G521" s="208"/>
      <c r="H521" s="99"/>
      <c r="I521" s="208"/>
      <c r="J521" s="99"/>
      <c r="K521" s="218"/>
      <c r="L521" s="134"/>
      <c r="M521" s="130"/>
      <c r="N521" s="128"/>
      <c r="O521" s="99"/>
      <c r="P521" s="99"/>
      <c r="Q521" s="113"/>
      <c r="R521" s="99"/>
    </row>
    <row r="522" s="51" customFormat="1" ht="12.75" customHeight="1" spans="1:18">
      <c r="A522" s="113"/>
      <c r="B522" s="126"/>
      <c r="C522" s="127"/>
      <c r="D522" s="211"/>
      <c r="E522" s="129"/>
      <c r="F522" s="99"/>
      <c r="G522" s="208"/>
      <c r="H522" s="99"/>
      <c r="I522" s="208"/>
      <c r="J522" s="99"/>
      <c r="K522" s="218"/>
      <c r="L522" s="134"/>
      <c r="M522" s="130"/>
      <c r="N522" s="128"/>
      <c r="O522" s="99"/>
      <c r="P522" s="99"/>
      <c r="Q522" s="113"/>
      <c r="R522" s="99"/>
    </row>
    <row r="523" s="51" customFormat="1" ht="12.75" customHeight="1" spans="1:18">
      <c r="A523" s="113"/>
      <c r="B523" s="126"/>
      <c r="C523" s="127"/>
      <c r="D523" s="212"/>
      <c r="E523" s="129"/>
      <c r="F523" s="99"/>
      <c r="G523" s="208"/>
      <c r="H523" s="99"/>
      <c r="I523" s="208"/>
      <c r="J523" s="99"/>
      <c r="K523" s="218"/>
      <c r="L523" s="134"/>
      <c r="M523" s="130"/>
      <c r="N523" s="128"/>
      <c r="O523" s="99"/>
      <c r="P523" s="99"/>
      <c r="Q523" s="113"/>
      <c r="R523" s="99"/>
    </row>
    <row r="524" s="51" customFormat="1" ht="12.75" customHeight="1" spans="1:18">
      <c r="A524" s="113">
        <v>3</v>
      </c>
      <c r="B524" s="126" t="s">
        <v>313</v>
      </c>
      <c r="C524" s="127" t="s">
        <v>399</v>
      </c>
      <c r="D524" s="210" t="s">
        <v>397</v>
      </c>
      <c r="E524" s="129">
        <f>17.16*2</f>
        <v>34.32</v>
      </c>
      <c r="F524" s="99">
        <f t="shared" si="518"/>
        <v>0.6827535036</v>
      </c>
      <c r="G524" s="208">
        <v>0</v>
      </c>
      <c r="H524" s="99">
        <f t="shared" si="519"/>
        <v>0</v>
      </c>
      <c r="I524" s="208">
        <v>0</v>
      </c>
      <c r="J524" s="99">
        <f t="shared" si="520"/>
        <v>0</v>
      </c>
      <c r="K524" s="218" t="s">
        <v>289</v>
      </c>
      <c r="L524" s="134" t="s">
        <v>398</v>
      </c>
      <c r="M524" s="130">
        <v>1</v>
      </c>
      <c r="N524" s="128">
        <v>0.603</v>
      </c>
      <c r="O524" s="99">
        <f t="shared" si="524"/>
        <v>0.603</v>
      </c>
      <c r="P524" s="99">
        <f t="shared" ref="P524" si="527">E524*F524</f>
        <v>23.432100243552</v>
      </c>
      <c r="Q524" s="99">
        <f t="shared" ref="Q524" si="528">O524+O525+O526+O527</f>
        <v>0.603</v>
      </c>
      <c r="R524" s="99">
        <f t="shared" si="523"/>
        <v>0.6827535036</v>
      </c>
    </row>
    <row r="525" s="51" customFormat="1" ht="12.75" customHeight="1" spans="1:18">
      <c r="A525" s="113"/>
      <c r="B525" s="126"/>
      <c r="C525" s="127"/>
      <c r="D525" s="211"/>
      <c r="E525" s="129"/>
      <c r="F525" s="99"/>
      <c r="G525" s="208"/>
      <c r="H525" s="99"/>
      <c r="I525" s="208"/>
      <c r="J525" s="99"/>
      <c r="K525" s="218"/>
      <c r="L525" s="134"/>
      <c r="M525" s="130"/>
      <c r="N525" s="128"/>
      <c r="O525" s="99"/>
      <c r="P525" s="99"/>
      <c r="Q525" s="113"/>
      <c r="R525" s="99"/>
    </row>
    <row r="526" s="51" customFormat="1" ht="12.75" customHeight="1" spans="1:18">
      <c r="A526" s="113"/>
      <c r="B526" s="126"/>
      <c r="C526" s="127"/>
      <c r="D526" s="211"/>
      <c r="E526" s="129"/>
      <c r="F526" s="99"/>
      <c r="G526" s="208"/>
      <c r="H526" s="99"/>
      <c r="I526" s="208"/>
      <c r="J526" s="99"/>
      <c r="K526" s="218"/>
      <c r="L526" s="134"/>
      <c r="M526" s="130"/>
      <c r="N526" s="128"/>
      <c r="O526" s="99"/>
      <c r="P526" s="99"/>
      <c r="Q526" s="113"/>
      <c r="R526" s="99"/>
    </row>
    <row r="527" s="51" customFormat="1" ht="12.75" customHeight="1" spans="1:18">
      <c r="A527" s="113"/>
      <c r="B527" s="126"/>
      <c r="C527" s="127"/>
      <c r="D527" s="212"/>
      <c r="E527" s="129"/>
      <c r="F527" s="99"/>
      <c r="G527" s="208"/>
      <c r="H527" s="99"/>
      <c r="I527" s="208"/>
      <c r="J527" s="99"/>
      <c r="K527" s="218"/>
      <c r="L527" s="134"/>
      <c r="M527" s="130"/>
      <c r="N527" s="128"/>
      <c r="O527" s="99"/>
      <c r="P527" s="99"/>
      <c r="Q527" s="113"/>
      <c r="R527" s="99"/>
    </row>
    <row r="528" s="51" customFormat="1" ht="12.75" customHeight="1" spans="1:18">
      <c r="A528" s="113">
        <v>4</v>
      </c>
      <c r="B528" s="126" t="s">
        <v>313</v>
      </c>
      <c r="C528" s="127" t="s">
        <v>400</v>
      </c>
      <c r="D528" s="213" t="s">
        <v>315</v>
      </c>
      <c r="E528" s="129">
        <f>0.125*2</f>
        <v>0.25</v>
      </c>
      <c r="F528" s="99">
        <f t="shared" si="518"/>
        <v>23.1637996296</v>
      </c>
      <c r="G528" s="208">
        <v>0</v>
      </c>
      <c r="H528" s="99">
        <f t="shared" si="519"/>
        <v>0</v>
      </c>
      <c r="I528" s="208">
        <v>0</v>
      </c>
      <c r="J528" s="99">
        <f t="shared" si="520"/>
        <v>0</v>
      </c>
      <c r="K528" s="218" t="s">
        <v>401</v>
      </c>
      <c r="L528" s="134" t="s">
        <v>402</v>
      </c>
      <c r="M528" s="130">
        <v>1</v>
      </c>
      <c r="N528" s="150">
        <v>20.458</v>
      </c>
      <c r="O528" s="99">
        <f t="shared" si="524"/>
        <v>20.458</v>
      </c>
      <c r="P528" s="99">
        <f t="shared" ref="P528" si="529">E528*F528</f>
        <v>5.7909499074</v>
      </c>
      <c r="Q528" s="99">
        <f t="shared" ref="Q528" si="530">O528+O529+O530+O531</f>
        <v>20.458</v>
      </c>
      <c r="R528" s="99">
        <f t="shared" si="523"/>
        <v>23.1637996296</v>
      </c>
    </row>
    <row r="529" s="51" customFormat="1" ht="12.75" customHeight="1" spans="1:18">
      <c r="A529" s="113"/>
      <c r="B529" s="126"/>
      <c r="C529" s="127"/>
      <c r="D529" s="213"/>
      <c r="E529" s="129"/>
      <c r="F529" s="99"/>
      <c r="G529" s="208"/>
      <c r="H529" s="99"/>
      <c r="I529" s="208"/>
      <c r="J529" s="99"/>
      <c r="K529" s="218"/>
      <c r="L529" s="134"/>
      <c r="M529" s="130"/>
      <c r="N529" s="128"/>
      <c r="O529" s="99"/>
      <c r="P529" s="99"/>
      <c r="Q529" s="113"/>
      <c r="R529" s="99"/>
    </row>
    <row r="530" s="51" customFormat="1" ht="12.75" customHeight="1" spans="1:18">
      <c r="A530" s="113"/>
      <c r="B530" s="126"/>
      <c r="C530" s="127"/>
      <c r="D530" s="213"/>
      <c r="E530" s="129"/>
      <c r="F530" s="99"/>
      <c r="G530" s="208"/>
      <c r="H530" s="99"/>
      <c r="I530" s="208"/>
      <c r="J530" s="99"/>
      <c r="K530" s="218"/>
      <c r="L530" s="134"/>
      <c r="M530" s="130"/>
      <c r="N530" s="128"/>
      <c r="O530" s="99"/>
      <c r="P530" s="99"/>
      <c r="Q530" s="113"/>
      <c r="R530" s="99"/>
    </row>
    <row r="531" s="51" customFormat="1" ht="6" customHeight="1" spans="1:18">
      <c r="A531" s="113"/>
      <c r="B531" s="126"/>
      <c r="C531" s="127"/>
      <c r="D531" s="213"/>
      <c r="E531" s="129"/>
      <c r="F531" s="99"/>
      <c r="G531" s="208"/>
      <c r="H531" s="99"/>
      <c r="I531" s="208"/>
      <c r="J531" s="99"/>
      <c r="K531" s="218"/>
      <c r="L531" s="134"/>
      <c r="M531" s="130"/>
      <c r="N531" s="128"/>
      <c r="O531" s="99"/>
      <c r="P531" s="99"/>
      <c r="Q531" s="113"/>
      <c r="R531" s="99"/>
    </row>
    <row r="532" s="51" customFormat="1" ht="12.75" customHeight="1" spans="1:18">
      <c r="A532" s="113">
        <v>5</v>
      </c>
      <c r="B532" s="126" t="s">
        <v>403</v>
      </c>
      <c r="C532" s="127" t="s">
        <v>404</v>
      </c>
      <c r="D532" s="213" t="s">
        <v>315</v>
      </c>
      <c r="E532" s="129">
        <f>(0.08*4*E520+0.04*4*E524)*2</f>
        <v>21.4272</v>
      </c>
      <c r="F532" s="99">
        <f t="shared" si="518"/>
        <v>0.511495556552</v>
      </c>
      <c r="G532" s="214">
        <v>0.0151</v>
      </c>
      <c r="H532" s="99">
        <f t="shared" si="519"/>
        <v>0.037427011</v>
      </c>
      <c r="I532" s="214">
        <v>0.0014</v>
      </c>
      <c r="J532" s="99">
        <f t="shared" si="520"/>
        <v>0.004225438</v>
      </c>
      <c r="K532" s="218" t="s">
        <v>405</v>
      </c>
      <c r="L532" s="134" t="s">
        <v>175</v>
      </c>
      <c r="M532" s="130">
        <v>0.3</v>
      </c>
      <c r="N532" s="71">
        <v>1.05</v>
      </c>
      <c r="O532" s="99">
        <f t="shared" si="524"/>
        <v>0.315</v>
      </c>
      <c r="P532" s="99">
        <f t="shared" ref="P532" si="531">E532*F532</f>
        <v>10.959917589351</v>
      </c>
      <c r="Q532" s="99">
        <f t="shared" ref="Q532" si="532">O532+O533+O534+O535</f>
        <v>0.41496</v>
      </c>
      <c r="R532" s="99">
        <f t="shared" si="523"/>
        <v>0.469843107552</v>
      </c>
    </row>
    <row r="533" s="51" customFormat="1" ht="12.75" customHeight="1" spans="1:18">
      <c r="A533" s="113"/>
      <c r="B533" s="126"/>
      <c r="C533" s="127"/>
      <c r="D533" s="213"/>
      <c r="E533" s="129"/>
      <c r="F533" s="99"/>
      <c r="G533" s="214"/>
      <c r="H533" s="99"/>
      <c r="I533" s="214"/>
      <c r="J533" s="99"/>
      <c r="K533" s="218" t="s">
        <v>406</v>
      </c>
      <c r="L533" s="134" t="s">
        <v>175</v>
      </c>
      <c r="M533" s="130">
        <v>0.12</v>
      </c>
      <c r="N533" s="71">
        <v>0.833</v>
      </c>
      <c r="O533" s="99">
        <f t="shared" si="524"/>
        <v>0.09996</v>
      </c>
      <c r="P533" s="99"/>
      <c r="Q533" s="113"/>
      <c r="R533" s="99"/>
    </row>
    <row r="534" s="51" customFormat="1" ht="12.75" customHeight="1" spans="1:18">
      <c r="A534" s="113"/>
      <c r="B534" s="126"/>
      <c r="C534" s="127"/>
      <c r="D534" s="213"/>
      <c r="E534" s="129"/>
      <c r="F534" s="99"/>
      <c r="G534" s="214"/>
      <c r="H534" s="99"/>
      <c r="I534" s="214"/>
      <c r="J534" s="99"/>
      <c r="K534" s="218"/>
      <c r="L534" s="134"/>
      <c r="M534" s="130"/>
      <c r="N534" s="128"/>
      <c r="O534" s="99"/>
      <c r="P534" s="99"/>
      <c r="Q534" s="113"/>
      <c r="R534" s="99"/>
    </row>
    <row r="535" s="51" customFormat="1" ht="5.25" customHeight="1" spans="1:18">
      <c r="A535" s="113"/>
      <c r="B535" s="126"/>
      <c r="C535" s="127"/>
      <c r="D535" s="213"/>
      <c r="E535" s="129"/>
      <c r="F535" s="99"/>
      <c r="G535" s="214"/>
      <c r="H535" s="99"/>
      <c r="I535" s="214"/>
      <c r="J535" s="99"/>
      <c r="K535" s="218"/>
      <c r="L535" s="134"/>
      <c r="M535" s="130"/>
      <c r="N535" s="128"/>
      <c r="O535" s="99"/>
      <c r="P535" s="99"/>
      <c r="Q535" s="113"/>
      <c r="R535" s="99"/>
    </row>
    <row r="536" s="51" customFormat="1" ht="12.75" customHeight="1" spans="1:18">
      <c r="A536" s="113">
        <v>6</v>
      </c>
      <c r="B536" s="126" t="s">
        <v>148</v>
      </c>
      <c r="C536" s="127" t="s">
        <v>407</v>
      </c>
      <c r="D536" s="126" t="s">
        <v>147</v>
      </c>
      <c r="E536" s="129">
        <v>2</v>
      </c>
      <c r="F536" s="99">
        <f t="shared" si="518"/>
        <v>14.153265</v>
      </c>
      <c r="G536" s="208">
        <v>0</v>
      </c>
      <c r="H536" s="99">
        <f t="shared" si="519"/>
        <v>0</v>
      </c>
      <c r="I536" s="208">
        <v>0</v>
      </c>
      <c r="J536" s="99">
        <f t="shared" si="520"/>
        <v>0</v>
      </c>
      <c r="K536" s="218" t="s">
        <v>186</v>
      </c>
      <c r="L536" s="134" t="s">
        <v>263</v>
      </c>
      <c r="M536" s="130">
        <v>1</v>
      </c>
      <c r="N536" s="128">
        <v>12.5</v>
      </c>
      <c r="O536" s="99">
        <f t="shared" si="524"/>
        <v>12.5</v>
      </c>
      <c r="P536" s="99">
        <f t="shared" ref="P536" si="533">E536*F536</f>
        <v>28.30653</v>
      </c>
      <c r="Q536" s="99">
        <f t="shared" ref="Q536" si="534">O536+O537+O538+O539</f>
        <v>12.5</v>
      </c>
      <c r="R536" s="99">
        <f t="shared" si="523"/>
        <v>14.153265</v>
      </c>
    </row>
    <row r="537" s="51" customFormat="1" ht="12.75" customHeight="1" spans="1:18">
      <c r="A537" s="113"/>
      <c r="B537" s="126"/>
      <c r="C537" s="127"/>
      <c r="D537" s="126"/>
      <c r="E537" s="129"/>
      <c r="F537" s="99"/>
      <c r="G537" s="208"/>
      <c r="H537" s="99"/>
      <c r="I537" s="208"/>
      <c r="J537" s="99"/>
      <c r="K537" s="218"/>
      <c r="L537" s="134"/>
      <c r="M537" s="130"/>
      <c r="N537" s="128"/>
      <c r="O537" s="99"/>
      <c r="P537" s="99"/>
      <c r="Q537" s="113"/>
      <c r="R537" s="99"/>
    </row>
    <row r="538" s="51" customFormat="1" ht="12.75" customHeight="1" spans="1:18">
      <c r="A538" s="113"/>
      <c r="B538" s="126"/>
      <c r="C538" s="127"/>
      <c r="D538" s="126"/>
      <c r="E538" s="129"/>
      <c r="F538" s="99"/>
      <c r="G538" s="208"/>
      <c r="H538" s="99"/>
      <c r="I538" s="208"/>
      <c r="J538" s="99"/>
      <c r="K538" s="218"/>
      <c r="L538" s="134"/>
      <c r="M538" s="130"/>
      <c r="N538" s="128"/>
      <c r="O538" s="99"/>
      <c r="P538" s="99"/>
      <c r="Q538" s="113"/>
      <c r="R538" s="99"/>
    </row>
    <row r="539" s="51" customFormat="1" spans="1:18">
      <c r="A539" s="113"/>
      <c r="B539" s="126"/>
      <c r="C539" s="127"/>
      <c r="D539" s="126"/>
      <c r="E539" s="129"/>
      <c r="F539" s="99"/>
      <c r="G539" s="208"/>
      <c r="H539" s="99"/>
      <c r="I539" s="208"/>
      <c r="J539" s="99"/>
      <c r="K539" s="218"/>
      <c r="L539" s="134"/>
      <c r="M539" s="130"/>
      <c r="N539" s="128"/>
      <c r="O539" s="99"/>
      <c r="P539" s="99"/>
      <c r="Q539" s="113"/>
      <c r="R539" s="99"/>
    </row>
    <row r="540" s="51" customFormat="1" ht="12.75" customHeight="1" spans="1:18">
      <c r="A540" s="113">
        <v>7</v>
      </c>
      <c r="B540" s="187" t="s">
        <v>148</v>
      </c>
      <c r="C540" s="141" t="s">
        <v>408</v>
      </c>
      <c r="D540" s="187" t="s">
        <v>363</v>
      </c>
      <c r="E540" s="148">
        <v>2</v>
      </c>
      <c r="F540" s="148">
        <f>H540+J540+R540</f>
        <v>8.7938929</v>
      </c>
      <c r="G540" s="189">
        <v>0.11</v>
      </c>
      <c r="H540" s="148">
        <f t="shared" ref="H540" si="535">G540*$P$6/1000</f>
        <v>0.2726471</v>
      </c>
      <c r="I540" s="189">
        <v>0.76</v>
      </c>
      <c r="J540" s="148">
        <f t="shared" ref="J540" si="536">I540*$P$7/1000</f>
        <v>2.2938092</v>
      </c>
      <c r="K540" s="219" t="s">
        <v>349</v>
      </c>
      <c r="L540" s="197" t="s">
        <v>263</v>
      </c>
      <c r="M540" s="149">
        <v>1</v>
      </c>
      <c r="N540" s="99">
        <v>5.5</v>
      </c>
      <c r="O540" s="99">
        <f>M540*N540</f>
        <v>5.5</v>
      </c>
      <c r="P540" s="148">
        <f>E540*F540</f>
        <v>17.5877858</v>
      </c>
      <c r="Q540" s="148">
        <f t="shared" ref="Q540" si="537">O540+O541+O542+O543</f>
        <v>5.5</v>
      </c>
      <c r="R540" s="148">
        <f t="shared" ref="R540" si="538">Q540*1.02*1.05*$R$12</f>
        <v>6.2274366</v>
      </c>
    </row>
    <row r="541" s="51" customFormat="1" ht="12.75" customHeight="1" spans="1:18">
      <c r="A541" s="113"/>
      <c r="B541" s="190"/>
      <c r="C541" s="142"/>
      <c r="D541" s="190"/>
      <c r="E541" s="151"/>
      <c r="F541" s="151"/>
      <c r="G541" s="192"/>
      <c r="H541" s="151"/>
      <c r="I541" s="192"/>
      <c r="J541" s="151"/>
      <c r="K541" s="219"/>
      <c r="L541" s="197"/>
      <c r="M541" s="149"/>
      <c r="N541" s="99"/>
      <c r="O541" s="99"/>
      <c r="P541" s="151"/>
      <c r="Q541" s="151"/>
      <c r="R541" s="151"/>
    </row>
    <row r="542" s="51" customFormat="1" ht="12.75" customHeight="1" spans="1:18">
      <c r="A542" s="113"/>
      <c r="B542" s="190"/>
      <c r="C542" s="142"/>
      <c r="D542" s="190"/>
      <c r="E542" s="151"/>
      <c r="F542" s="151"/>
      <c r="G542" s="192"/>
      <c r="H542" s="151"/>
      <c r="I542" s="192"/>
      <c r="J542" s="151"/>
      <c r="K542" s="219"/>
      <c r="L542" s="197"/>
      <c r="M542" s="149"/>
      <c r="N542" s="99"/>
      <c r="O542" s="99"/>
      <c r="P542" s="151"/>
      <c r="Q542" s="151"/>
      <c r="R542" s="151"/>
    </row>
    <row r="543" s="51" customFormat="1" ht="12.75" customHeight="1" spans="1:18">
      <c r="A543" s="113"/>
      <c r="B543" s="193"/>
      <c r="C543" s="143"/>
      <c r="D543" s="193"/>
      <c r="E543" s="152"/>
      <c r="F543" s="152"/>
      <c r="G543" s="195"/>
      <c r="H543" s="152"/>
      <c r="I543" s="195"/>
      <c r="J543" s="152"/>
      <c r="K543" s="219"/>
      <c r="L543" s="197"/>
      <c r="M543" s="149"/>
      <c r="N543" s="99"/>
      <c r="O543" s="99"/>
      <c r="P543" s="152"/>
      <c r="Q543" s="152"/>
      <c r="R543" s="152"/>
    </row>
    <row r="544" s="51" customFormat="1" ht="21.75" customHeight="1" spans="1:18">
      <c r="A544" s="113"/>
      <c r="B544" s="193"/>
      <c r="C544" s="143" t="s">
        <v>409</v>
      </c>
      <c r="D544" s="193"/>
      <c r="E544" s="152"/>
      <c r="F544" s="152"/>
      <c r="G544" s="195"/>
      <c r="H544" s="152"/>
      <c r="I544" s="195"/>
      <c r="J544" s="152"/>
      <c r="K544" s="219"/>
      <c r="L544" s="197"/>
      <c r="M544" s="149"/>
      <c r="N544" s="99"/>
      <c r="O544" s="99"/>
      <c r="P544" s="152"/>
      <c r="Q544" s="152"/>
      <c r="R544" s="152"/>
    </row>
    <row r="545" s="49" customFormat="1" ht="13.5" customHeight="1" spans="1:18">
      <c r="A545" s="113">
        <v>1</v>
      </c>
      <c r="B545" s="98" t="s">
        <v>249</v>
      </c>
      <c r="C545" s="105" t="s">
        <v>410</v>
      </c>
      <c r="D545" s="98" t="s">
        <v>119</v>
      </c>
      <c r="E545" s="99">
        <f>(E549*7.22+E553*2.33+E557*1.08)/1000</f>
        <v>3.7048</v>
      </c>
      <c r="F545" s="99">
        <f>H545+J545+R545</f>
        <v>55.40970923488</v>
      </c>
      <c r="G545" s="99">
        <v>16.9</v>
      </c>
      <c r="H545" s="99">
        <f t="shared" ref="H545:H565" si="539">G545*$P$6/1000</f>
        <v>41.888509</v>
      </c>
      <c r="I545" s="114">
        <v>0.6</v>
      </c>
      <c r="J545" s="99">
        <f t="shared" ref="J545:J565" si="540">I545*$P$7/1000</f>
        <v>1.810902</v>
      </c>
      <c r="K545" s="108"/>
      <c r="L545" s="68"/>
      <c r="M545" s="68"/>
      <c r="N545" s="136"/>
      <c r="O545" s="99"/>
      <c r="P545" s="99">
        <f>E545*F545</f>
        <v>205.281890773383</v>
      </c>
      <c r="Q545" s="99">
        <f>O545+O546+O547+O548</f>
        <v>10.3424</v>
      </c>
      <c r="R545" s="99">
        <f t="shared" ref="R545" si="541">Q545*1.02*1.05*$R$12</f>
        <v>11.71029823488</v>
      </c>
    </row>
    <row r="546" s="49" customFormat="1" ht="13.5" customHeight="1" spans="1:18">
      <c r="A546" s="113"/>
      <c r="B546" s="98"/>
      <c r="C546" s="105"/>
      <c r="D546" s="98"/>
      <c r="E546" s="99"/>
      <c r="F546" s="99"/>
      <c r="G546" s="99"/>
      <c r="H546" s="99"/>
      <c r="I546" s="115"/>
      <c r="J546" s="99"/>
      <c r="K546" s="108"/>
      <c r="L546" s="68"/>
      <c r="M546" s="68"/>
      <c r="N546" s="99"/>
      <c r="O546" s="99"/>
      <c r="P546" s="99"/>
      <c r="Q546" s="113"/>
      <c r="R546" s="99"/>
    </row>
    <row r="547" s="49" customFormat="1" ht="26.25" customHeight="1" spans="1:18">
      <c r="A547" s="113"/>
      <c r="B547" s="98"/>
      <c r="C547" s="105"/>
      <c r="D547" s="98"/>
      <c r="E547" s="99"/>
      <c r="F547" s="99"/>
      <c r="G547" s="99"/>
      <c r="H547" s="99"/>
      <c r="I547" s="115"/>
      <c r="J547" s="99"/>
      <c r="K547" s="88" t="s">
        <v>251</v>
      </c>
      <c r="L547" s="68" t="s">
        <v>175</v>
      </c>
      <c r="M547" s="68">
        <v>12.8</v>
      </c>
      <c r="N547" s="99">
        <v>0.808</v>
      </c>
      <c r="O547" s="99">
        <f t="shared" ref="O547" si="542">M547*N547</f>
        <v>10.3424</v>
      </c>
      <c r="P547" s="99"/>
      <c r="Q547" s="113"/>
      <c r="R547" s="99"/>
    </row>
    <row r="548" s="49" customFormat="1" ht="33" customHeight="1" spans="1:18">
      <c r="A548" s="113"/>
      <c r="B548" s="98"/>
      <c r="C548" s="105"/>
      <c r="D548" s="98"/>
      <c r="E548" s="99"/>
      <c r="F548" s="99"/>
      <c r="G548" s="99"/>
      <c r="H548" s="99"/>
      <c r="I548" s="116"/>
      <c r="J548" s="99"/>
      <c r="K548" s="105"/>
      <c r="L548" s="113"/>
      <c r="M548" s="113"/>
      <c r="N548" s="113"/>
      <c r="O548" s="113"/>
      <c r="P548" s="99"/>
      <c r="Q548" s="113"/>
      <c r="R548" s="99"/>
    </row>
    <row r="549" s="51" customFormat="1" ht="12.75" customHeight="1" spans="1:18">
      <c r="A549" s="113">
        <v>2</v>
      </c>
      <c r="B549" s="126" t="s">
        <v>313</v>
      </c>
      <c r="C549" s="127" t="s">
        <v>411</v>
      </c>
      <c r="D549" s="210" t="s">
        <v>397</v>
      </c>
      <c r="E549" s="129">
        <f>25*5</f>
        <v>125</v>
      </c>
      <c r="F549" s="99">
        <f t="shared" ref="F549" si="543">H549+J549+R549</f>
        <v>2.5373973492</v>
      </c>
      <c r="G549" s="208">
        <v>0</v>
      </c>
      <c r="H549" s="99">
        <f t="shared" ref="H549" si="544">G549*$P$6/1000</f>
        <v>0</v>
      </c>
      <c r="I549" s="208">
        <v>0</v>
      </c>
      <c r="J549" s="99">
        <f t="shared" ref="J549" si="545">I549*$P$7/1000</f>
        <v>0</v>
      </c>
      <c r="K549" s="218" t="s">
        <v>289</v>
      </c>
      <c r="L549" s="134" t="s">
        <v>398</v>
      </c>
      <c r="M549" s="130">
        <v>1</v>
      </c>
      <c r="N549" s="136">
        <v>2.241</v>
      </c>
      <c r="O549" s="99">
        <f t="shared" ref="O549" si="546">M549*N549</f>
        <v>2.241</v>
      </c>
      <c r="P549" s="99">
        <f t="shared" ref="P549" si="547">E549*F549</f>
        <v>317.17466865</v>
      </c>
      <c r="Q549" s="99">
        <f t="shared" ref="Q549" si="548">O549+O550+O551+O552</f>
        <v>2.241</v>
      </c>
      <c r="R549" s="99">
        <f t="shared" ref="R549" si="549">Q549*1.02*1.05*$R$12</f>
        <v>2.5373973492</v>
      </c>
    </row>
    <row r="550" s="51" customFormat="1" ht="12.75" customHeight="1" spans="1:18">
      <c r="A550" s="113"/>
      <c r="B550" s="126"/>
      <c r="C550" s="127"/>
      <c r="D550" s="211"/>
      <c r="E550" s="129"/>
      <c r="F550" s="99"/>
      <c r="G550" s="208"/>
      <c r="H550" s="99"/>
      <c r="I550" s="208"/>
      <c r="J550" s="99"/>
      <c r="K550" s="218"/>
      <c r="L550" s="134"/>
      <c r="M550" s="130"/>
      <c r="N550" s="128"/>
      <c r="O550" s="99"/>
      <c r="P550" s="99"/>
      <c r="Q550" s="113"/>
      <c r="R550" s="99"/>
    </row>
    <row r="551" s="51" customFormat="1" ht="12.75" customHeight="1" spans="1:18">
      <c r="A551" s="113"/>
      <c r="B551" s="126"/>
      <c r="C551" s="127"/>
      <c r="D551" s="211"/>
      <c r="E551" s="129"/>
      <c r="F551" s="99"/>
      <c r="G551" s="208"/>
      <c r="H551" s="99"/>
      <c r="I551" s="208"/>
      <c r="J551" s="99"/>
      <c r="K551" s="218"/>
      <c r="L551" s="134"/>
      <c r="M551" s="130"/>
      <c r="N551" s="128"/>
      <c r="O551" s="99"/>
      <c r="P551" s="99"/>
      <c r="Q551" s="113"/>
      <c r="R551" s="99"/>
    </row>
    <row r="552" s="51" customFormat="1" ht="12.75" customHeight="1" spans="1:18">
      <c r="A552" s="113"/>
      <c r="B552" s="126"/>
      <c r="C552" s="127"/>
      <c r="D552" s="212"/>
      <c r="E552" s="129"/>
      <c r="F552" s="99"/>
      <c r="G552" s="208"/>
      <c r="H552" s="99"/>
      <c r="I552" s="208"/>
      <c r="J552" s="99"/>
      <c r="K552" s="218"/>
      <c r="L552" s="134"/>
      <c r="M552" s="130"/>
      <c r="N552" s="128"/>
      <c r="O552" s="99"/>
      <c r="P552" s="99"/>
      <c r="Q552" s="113"/>
      <c r="R552" s="99"/>
    </row>
    <row r="553" s="49" customFormat="1" ht="13.5" customHeight="1" spans="1:18">
      <c r="A553" s="113">
        <v>3</v>
      </c>
      <c r="B553" s="98" t="s">
        <v>176</v>
      </c>
      <c r="C553" s="105" t="s">
        <v>412</v>
      </c>
      <c r="D553" s="98" t="s">
        <v>134</v>
      </c>
      <c r="E553" s="99">
        <f>216+30</f>
        <v>246</v>
      </c>
      <c r="F553" s="99">
        <f>H553+J553+R553</f>
        <v>0.6827535036</v>
      </c>
      <c r="G553" s="99">
        <v>0</v>
      </c>
      <c r="H553" s="99">
        <f t="shared" si="539"/>
        <v>0</v>
      </c>
      <c r="I553" s="114">
        <v>0</v>
      </c>
      <c r="J553" s="99">
        <f t="shared" si="540"/>
        <v>0</v>
      </c>
      <c r="K553" s="108" t="s">
        <v>255</v>
      </c>
      <c r="L553" s="68" t="s">
        <v>190</v>
      </c>
      <c r="M553" s="68">
        <v>1</v>
      </c>
      <c r="N553" s="136">
        <v>0.603</v>
      </c>
      <c r="O553" s="99">
        <f>M553*N553</f>
        <v>0.603</v>
      </c>
      <c r="P553" s="99">
        <f>E553*F553</f>
        <v>167.9573618856</v>
      </c>
      <c r="Q553" s="99">
        <f>O553+O554+O555+O556</f>
        <v>0.603</v>
      </c>
      <c r="R553" s="99">
        <f t="shared" ref="R553" si="550">Q553*1.02*1.05*$R$12</f>
        <v>0.6827535036</v>
      </c>
    </row>
    <row r="554" s="49" customFormat="1" ht="13.5" customHeight="1" spans="1:18">
      <c r="A554" s="113"/>
      <c r="B554" s="98"/>
      <c r="C554" s="105"/>
      <c r="D554" s="98"/>
      <c r="E554" s="99"/>
      <c r="F554" s="99"/>
      <c r="G554" s="99"/>
      <c r="H554" s="99"/>
      <c r="I554" s="115"/>
      <c r="J554" s="99"/>
      <c r="K554" s="108"/>
      <c r="L554" s="68"/>
      <c r="M554" s="68"/>
      <c r="N554" s="113"/>
      <c r="O554" s="99"/>
      <c r="P554" s="99"/>
      <c r="Q554" s="113"/>
      <c r="R554" s="99"/>
    </row>
    <row r="555" s="49" customFormat="1" ht="26.25" customHeight="1" spans="1:18">
      <c r="A555" s="113"/>
      <c r="B555" s="98"/>
      <c r="C555" s="105"/>
      <c r="D555" s="98"/>
      <c r="E555" s="99"/>
      <c r="F555" s="99"/>
      <c r="G555" s="99"/>
      <c r="H555" s="99"/>
      <c r="I555" s="115"/>
      <c r="J555" s="99"/>
      <c r="K555" s="108"/>
      <c r="L555" s="68"/>
      <c r="M555" s="68"/>
      <c r="N555" s="99"/>
      <c r="O555" s="99"/>
      <c r="P555" s="99"/>
      <c r="Q555" s="113"/>
      <c r="R555" s="99"/>
    </row>
    <row r="556" s="49" customFormat="1" ht="33" customHeight="1" spans="1:18">
      <c r="A556" s="113"/>
      <c r="B556" s="98"/>
      <c r="C556" s="105"/>
      <c r="D556" s="98"/>
      <c r="E556" s="99"/>
      <c r="F556" s="99"/>
      <c r="G556" s="99"/>
      <c r="H556" s="99"/>
      <c r="I556" s="116"/>
      <c r="J556" s="99"/>
      <c r="K556" s="105"/>
      <c r="L556" s="113"/>
      <c r="M556" s="113"/>
      <c r="N556" s="113"/>
      <c r="O556" s="113"/>
      <c r="P556" s="99"/>
      <c r="Q556" s="113"/>
      <c r="R556" s="99"/>
    </row>
    <row r="557" s="49" customFormat="1" ht="13.5" customHeight="1" spans="1:18">
      <c r="A557" s="113">
        <v>4</v>
      </c>
      <c r="B557" s="98" t="s">
        <v>176</v>
      </c>
      <c r="C557" s="105" t="s">
        <v>257</v>
      </c>
      <c r="D557" s="98" t="s">
        <v>134</v>
      </c>
      <c r="E557" s="99">
        <v>2064</v>
      </c>
      <c r="F557" s="99">
        <f>H557+J557+R557</f>
        <v>0.3600590616</v>
      </c>
      <c r="G557" s="99">
        <v>0</v>
      </c>
      <c r="H557" s="99">
        <f t="shared" si="539"/>
        <v>0</v>
      </c>
      <c r="I557" s="114">
        <v>0</v>
      </c>
      <c r="J557" s="99">
        <f t="shared" si="540"/>
        <v>0</v>
      </c>
      <c r="K557" s="108" t="s">
        <v>255</v>
      </c>
      <c r="L557" s="68" t="s">
        <v>190</v>
      </c>
      <c r="M557" s="68">
        <v>1</v>
      </c>
      <c r="N557" s="136">
        <v>0.318</v>
      </c>
      <c r="O557" s="99">
        <f>M557*N557</f>
        <v>0.318</v>
      </c>
      <c r="P557" s="99">
        <f>E557*F557</f>
        <v>743.1619031424</v>
      </c>
      <c r="Q557" s="99">
        <f>O557+O558+O559+O560</f>
        <v>0.318</v>
      </c>
      <c r="R557" s="99">
        <f t="shared" ref="R557" si="551">Q557*1.02*1.05*$R$12</f>
        <v>0.3600590616</v>
      </c>
    </row>
    <row r="558" s="49" customFormat="1" ht="13.5" customHeight="1" spans="1:18">
      <c r="A558" s="113"/>
      <c r="B558" s="98"/>
      <c r="C558" s="105"/>
      <c r="D558" s="98"/>
      <c r="E558" s="99"/>
      <c r="F558" s="99"/>
      <c r="G558" s="99"/>
      <c r="H558" s="99"/>
      <c r="I558" s="115"/>
      <c r="J558" s="99"/>
      <c r="K558" s="108"/>
      <c r="L558" s="68"/>
      <c r="M558" s="68"/>
      <c r="N558" s="113"/>
      <c r="O558" s="99"/>
      <c r="P558" s="99"/>
      <c r="Q558" s="113"/>
      <c r="R558" s="99"/>
    </row>
    <row r="559" s="49" customFormat="1" ht="26.25" customHeight="1" spans="1:18">
      <c r="A559" s="113"/>
      <c r="B559" s="98"/>
      <c r="C559" s="105"/>
      <c r="D559" s="98"/>
      <c r="E559" s="99"/>
      <c r="F559" s="99"/>
      <c r="G559" s="99"/>
      <c r="H559" s="99"/>
      <c r="I559" s="115"/>
      <c r="J559" s="99"/>
      <c r="K559" s="108"/>
      <c r="L559" s="68"/>
      <c r="M559" s="68"/>
      <c r="N559" s="99"/>
      <c r="O559" s="99"/>
      <c r="P559" s="99"/>
      <c r="Q559" s="113"/>
      <c r="R559" s="99"/>
    </row>
    <row r="560" s="49" customFormat="1" ht="6" customHeight="1" spans="1:18">
      <c r="A560" s="113"/>
      <c r="B560" s="98"/>
      <c r="C560" s="105"/>
      <c r="D560" s="98"/>
      <c r="E560" s="99"/>
      <c r="F560" s="99"/>
      <c r="G560" s="99"/>
      <c r="H560" s="99"/>
      <c r="I560" s="116"/>
      <c r="J560" s="99"/>
      <c r="K560" s="105"/>
      <c r="L560" s="113"/>
      <c r="M560" s="113"/>
      <c r="N560" s="113"/>
      <c r="O560" s="113"/>
      <c r="P560" s="99"/>
      <c r="Q560" s="113"/>
      <c r="R560" s="99"/>
    </row>
    <row r="561" s="49" customFormat="1" ht="13.5" customHeight="1" spans="1:18">
      <c r="A561" s="113">
        <v>5</v>
      </c>
      <c r="B561" s="98" t="s">
        <v>148</v>
      </c>
      <c r="C561" s="105" t="s">
        <v>413</v>
      </c>
      <c r="D561" s="98" t="s">
        <v>414</v>
      </c>
      <c r="E561" s="99">
        <v>6</v>
      </c>
      <c r="F561" s="99">
        <f>H561+J561+R561</f>
        <v>0.90580896</v>
      </c>
      <c r="G561" s="99">
        <v>0</v>
      </c>
      <c r="H561" s="99">
        <f t="shared" si="539"/>
        <v>0</v>
      </c>
      <c r="I561" s="114">
        <v>0</v>
      </c>
      <c r="J561" s="99">
        <f t="shared" si="540"/>
        <v>0</v>
      </c>
      <c r="K561" s="108" t="s">
        <v>415</v>
      </c>
      <c r="L561" s="68" t="s">
        <v>263</v>
      </c>
      <c r="M561" s="68">
        <v>1</v>
      </c>
      <c r="N561" s="136">
        <v>0.8</v>
      </c>
      <c r="O561" s="99">
        <f>M561*N561</f>
        <v>0.8</v>
      </c>
      <c r="P561" s="99">
        <f>E561*F561</f>
        <v>5.43485376</v>
      </c>
      <c r="Q561" s="99">
        <f>O561+O562+O563+O564</f>
        <v>0.8</v>
      </c>
      <c r="R561" s="99">
        <f t="shared" ref="R561" si="552">Q561*1.02*1.05*$R$12</f>
        <v>0.90580896</v>
      </c>
    </row>
    <row r="562" s="49" customFormat="1" ht="13.5" customHeight="1" spans="1:18">
      <c r="A562" s="113"/>
      <c r="B562" s="98"/>
      <c r="C562" s="105"/>
      <c r="D562" s="98"/>
      <c r="E562" s="99"/>
      <c r="F562" s="99"/>
      <c r="G562" s="99"/>
      <c r="H562" s="99"/>
      <c r="I562" s="115"/>
      <c r="J562" s="99"/>
      <c r="K562" s="108"/>
      <c r="L562" s="68"/>
      <c r="M562" s="68"/>
      <c r="N562" s="113"/>
      <c r="O562" s="99"/>
      <c r="P562" s="99"/>
      <c r="Q562" s="113"/>
      <c r="R562" s="99"/>
    </row>
    <row r="563" s="49" customFormat="1" ht="26.25" customHeight="1" spans="1:18">
      <c r="A563" s="113"/>
      <c r="B563" s="98"/>
      <c r="C563" s="105"/>
      <c r="D563" s="98"/>
      <c r="E563" s="99"/>
      <c r="F563" s="99"/>
      <c r="G563" s="99"/>
      <c r="H563" s="99"/>
      <c r="I563" s="115"/>
      <c r="J563" s="99"/>
      <c r="K563" s="108"/>
      <c r="L563" s="68"/>
      <c r="M563" s="68"/>
      <c r="N563" s="99"/>
      <c r="O563" s="99"/>
      <c r="P563" s="99"/>
      <c r="Q563" s="113"/>
      <c r="R563" s="99"/>
    </row>
    <row r="564" s="49" customFormat="1" ht="4.5" customHeight="1" spans="1:18">
      <c r="A564" s="113"/>
      <c r="B564" s="98"/>
      <c r="C564" s="105"/>
      <c r="D564" s="98"/>
      <c r="E564" s="99"/>
      <c r="F564" s="99"/>
      <c r="G564" s="99"/>
      <c r="H564" s="99"/>
      <c r="I564" s="116"/>
      <c r="J564" s="99"/>
      <c r="K564" s="105"/>
      <c r="L564" s="113"/>
      <c r="M564" s="113"/>
      <c r="N564" s="113"/>
      <c r="O564" s="113"/>
      <c r="P564" s="99"/>
      <c r="Q564" s="113"/>
      <c r="R564" s="99"/>
    </row>
    <row r="565" s="49" customFormat="1" ht="13.5" customHeight="1" spans="1:18">
      <c r="A565" s="113">
        <v>6</v>
      </c>
      <c r="B565" s="98" t="s">
        <v>264</v>
      </c>
      <c r="C565" s="105" t="s">
        <v>416</v>
      </c>
      <c r="D565" s="98" t="s">
        <v>142</v>
      </c>
      <c r="E565" s="99">
        <f>E549*0.08*4+E553*0.1+E557*0.02*4</f>
        <v>229.72</v>
      </c>
      <c r="F565" s="99">
        <f>H565+J565+R565</f>
        <v>1.2682426970892</v>
      </c>
      <c r="G565" s="99">
        <v>0.384</v>
      </c>
      <c r="H565" s="99">
        <f t="shared" si="539"/>
        <v>0.95178624</v>
      </c>
      <c r="I565" s="114">
        <v>0.0003</v>
      </c>
      <c r="J565" s="99">
        <f t="shared" si="540"/>
        <v>0.000905451</v>
      </c>
      <c r="K565" s="108" t="s">
        <v>266</v>
      </c>
      <c r="L565" s="108" t="s">
        <v>175</v>
      </c>
      <c r="M565" s="109">
        <v>0.244</v>
      </c>
      <c r="N565" s="71">
        <v>1.05</v>
      </c>
      <c r="O565" s="99">
        <f>M565*N565</f>
        <v>0.2562</v>
      </c>
      <c r="P565" s="99">
        <f>E565*F565</f>
        <v>291.340712375331</v>
      </c>
      <c r="Q565" s="99">
        <f>O565+O566+O567+O568</f>
        <v>0.278691</v>
      </c>
      <c r="R565" s="99">
        <f t="shared" ref="R565" si="553">Q565*1.02*1.05*$R$12</f>
        <v>0.3155510060892</v>
      </c>
    </row>
    <row r="566" s="49" customFormat="1" ht="13.5" customHeight="1" spans="1:18">
      <c r="A566" s="113"/>
      <c r="B566" s="98"/>
      <c r="C566" s="105"/>
      <c r="D566" s="98"/>
      <c r="E566" s="99"/>
      <c r="F566" s="99"/>
      <c r="G566" s="99"/>
      <c r="H566" s="99"/>
      <c r="I566" s="115"/>
      <c r="J566" s="99"/>
      <c r="K566" s="108" t="s">
        <v>267</v>
      </c>
      <c r="L566" s="108" t="s">
        <v>175</v>
      </c>
      <c r="M566" s="109">
        <v>0.027</v>
      </c>
      <c r="N566" s="71">
        <v>0.833</v>
      </c>
      <c r="O566" s="99">
        <f t="shared" ref="O566" si="554">M566*N566</f>
        <v>0.022491</v>
      </c>
      <c r="P566" s="99"/>
      <c r="Q566" s="113"/>
      <c r="R566" s="99"/>
    </row>
    <row r="567" s="49" customFormat="1" ht="26.25" customHeight="1" spans="1:18">
      <c r="A567" s="113"/>
      <c r="B567" s="98"/>
      <c r="C567" s="105"/>
      <c r="D567" s="98"/>
      <c r="E567" s="99"/>
      <c r="F567" s="99"/>
      <c r="G567" s="99"/>
      <c r="H567" s="99"/>
      <c r="I567" s="115"/>
      <c r="J567" s="99"/>
      <c r="K567" s="88"/>
      <c r="L567" s="88"/>
      <c r="M567" s="88"/>
      <c r="N567" s="129"/>
      <c r="O567" s="220"/>
      <c r="P567" s="99"/>
      <c r="Q567" s="113"/>
      <c r="R567" s="99"/>
    </row>
    <row r="568" s="49" customFormat="1" ht="33" customHeight="1" spans="1:18">
      <c r="A568" s="113"/>
      <c r="B568" s="98"/>
      <c r="C568" s="105"/>
      <c r="D568" s="98"/>
      <c r="E568" s="99"/>
      <c r="F568" s="99"/>
      <c r="G568" s="99"/>
      <c r="H568" s="99"/>
      <c r="I568" s="116"/>
      <c r="J568" s="99"/>
      <c r="K568" s="105"/>
      <c r="L568" s="113"/>
      <c r="M568" s="113"/>
      <c r="N568" s="113"/>
      <c r="O568" s="113"/>
      <c r="P568" s="99"/>
      <c r="Q568" s="113"/>
      <c r="R568" s="99"/>
    </row>
    <row r="569" s="49" customFormat="1" ht="18.75" customHeight="1" spans="1:18">
      <c r="A569" s="154"/>
      <c r="B569" s="215"/>
      <c r="C569" s="216" t="s">
        <v>417</v>
      </c>
      <c r="D569" s="215"/>
      <c r="E569" s="217"/>
      <c r="F569" s="217"/>
      <c r="G569" s="217"/>
      <c r="H569" s="217"/>
      <c r="I569" s="221"/>
      <c r="J569" s="217"/>
      <c r="K569" s="216"/>
      <c r="L569" s="222"/>
      <c r="M569" s="222"/>
      <c r="N569" s="222"/>
      <c r="O569" s="223"/>
      <c r="P569" s="99"/>
      <c r="Q569" s="113"/>
      <c r="R569" s="99"/>
    </row>
    <row r="570" s="49" customFormat="1" ht="13.5" customHeight="1" spans="1:18">
      <c r="A570" s="113">
        <v>1</v>
      </c>
      <c r="B570" s="98" t="s">
        <v>176</v>
      </c>
      <c r="C570" s="105" t="s">
        <v>254</v>
      </c>
      <c r="D570" s="98" t="s">
        <v>134</v>
      </c>
      <c r="E570" s="99">
        <f>8*2</f>
        <v>16</v>
      </c>
      <c r="F570" s="99">
        <f>H570+J570+R570</f>
        <v>2.5373973492</v>
      </c>
      <c r="G570" s="99">
        <v>0</v>
      </c>
      <c r="H570" s="99">
        <f t="shared" ref="H570" si="555">G570*$P$6/1000</f>
        <v>0</v>
      </c>
      <c r="I570" s="114">
        <v>0</v>
      </c>
      <c r="J570" s="99">
        <f t="shared" ref="J570" si="556">I570*$P$7/1000</f>
        <v>0</v>
      </c>
      <c r="K570" s="108" t="s">
        <v>255</v>
      </c>
      <c r="L570" s="68" t="s">
        <v>190</v>
      </c>
      <c r="M570" s="68">
        <v>1</v>
      </c>
      <c r="N570" s="136">
        <v>2.241</v>
      </c>
      <c r="O570" s="99">
        <f>M570*N570</f>
        <v>2.241</v>
      </c>
      <c r="P570" s="99">
        <f>E570*F570</f>
        <v>40.5983575872</v>
      </c>
      <c r="Q570" s="99">
        <f>O570+O571+O572+O573</f>
        <v>2.241</v>
      </c>
      <c r="R570" s="99">
        <f t="shared" ref="R570" si="557">Q570*1.02*1.05*$R$12</f>
        <v>2.5373973492</v>
      </c>
    </row>
    <row r="571" s="49" customFormat="1" ht="13.5" customHeight="1" spans="1:18">
      <c r="A571" s="113"/>
      <c r="B571" s="98"/>
      <c r="C571" s="105"/>
      <c r="D571" s="98"/>
      <c r="E571" s="99"/>
      <c r="F571" s="99"/>
      <c r="G571" s="99"/>
      <c r="H571" s="99"/>
      <c r="I571" s="115"/>
      <c r="J571" s="99"/>
      <c r="K571" s="108"/>
      <c r="L571" s="68"/>
      <c r="M571" s="68"/>
      <c r="N571" s="113"/>
      <c r="O571" s="99"/>
      <c r="P571" s="99"/>
      <c r="Q571" s="113"/>
      <c r="R571" s="99"/>
    </row>
    <row r="572" s="49" customFormat="1" ht="26.25" customHeight="1" spans="1:18">
      <c r="A572" s="113"/>
      <c r="B572" s="98"/>
      <c r="C572" s="105"/>
      <c r="D572" s="98"/>
      <c r="E572" s="99"/>
      <c r="F572" s="99"/>
      <c r="G572" s="99"/>
      <c r="H572" s="99"/>
      <c r="I572" s="115"/>
      <c r="J572" s="99"/>
      <c r="K572" s="108"/>
      <c r="L572" s="68"/>
      <c r="M572" s="68"/>
      <c r="N572" s="99"/>
      <c r="O572" s="99"/>
      <c r="P572" s="99"/>
      <c r="Q572" s="113"/>
      <c r="R572" s="99"/>
    </row>
    <row r="573" s="49" customFormat="1" ht="33" customHeight="1" spans="1:18">
      <c r="A573" s="113"/>
      <c r="B573" s="98"/>
      <c r="C573" s="105"/>
      <c r="D573" s="98"/>
      <c r="E573" s="99"/>
      <c r="F573" s="99"/>
      <c r="G573" s="99"/>
      <c r="H573" s="99"/>
      <c r="I573" s="116"/>
      <c r="J573" s="99"/>
      <c r="K573" s="105"/>
      <c r="L573" s="113"/>
      <c r="M573" s="113"/>
      <c r="N573" s="113"/>
      <c r="O573" s="113"/>
      <c r="P573" s="99"/>
      <c r="Q573" s="113"/>
      <c r="R573" s="99"/>
    </row>
    <row r="574" s="49" customFormat="1" ht="33.75" customHeight="1" spans="1:18">
      <c r="A574" s="113">
        <v>2</v>
      </c>
      <c r="B574" s="98" t="s">
        <v>305</v>
      </c>
      <c r="C574" s="141" t="s">
        <v>418</v>
      </c>
      <c r="D574" s="98" t="s">
        <v>307</v>
      </c>
      <c r="E574" s="149">
        <f>8*1</f>
        <v>8</v>
      </c>
      <c r="F574" s="99">
        <f>H574+J574+R574</f>
        <v>1.2262388796</v>
      </c>
      <c r="G574" s="99">
        <v>0</v>
      </c>
      <c r="H574" s="99">
        <f t="shared" ref="H574" si="558">G574*$P$6/1000</f>
        <v>0</v>
      </c>
      <c r="I574" s="148">
        <v>0</v>
      </c>
      <c r="J574" s="99">
        <f t="shared" ref="J574" si="559">I574*$P$7/1000</f>
        <v>0</v>
      </c>
      <c r="K574" s="224" t="s">
        <v>419</v>
      </c>
      <c r="L574" s="113" t="s">
        <v>307</v>
      </c>
      <c r="M574" s="149">
        <v>1</v>
      </c>
      <c r="N574" s="150">
        <v>1.083</v>
      </c>
      <c r="O574" s="99">
        <f>M574*N574</f>
        <v>1.083</v>
      </c>
      <c r="P574" s="99">
        <f>E574*F574</f>
        <v>9.8099110368</v>
      </c>
      <c r="Q574" s="99">
        <f t="shared" ref="Q574" si="560">O574+O575+O576+O577</f>
        <v>1.083</v>
      </c>
      <c r="R574" s="99">
        <f t="shared" ref="R574" si="561">Q574*1.02*1.05*$R$12</f>
        <v>1.2262388796</v>
      </c>
    </row>
    <row r="575" s="49" customFormat="1" ht="11.25" customHeight="1" spans="1:18">
      <c r="A575" s="113"/>
      <c r="B575" s="98"/>
      <c r="C575" s="142"/>
      <c r="D575" s="98"/>
      <c r="E575" s="149"/>
      <c r="F575" s="99"/>
      <c r="G575" s="99"/>
      <c r="H575" s="99"/>
      <c r="I575" s="151"/>
      <c r="J575" s="99"/>
      <c r="K575" s="105"/>
      <c r="L575" s="113"/>
      <c r="M575" s="113"/>
      <c r="N575" s="99"/>
      <c r="O575" s="99"/>
      <c r="P575" s="99"/>
      <c r="Q575" s="99"/>
      <c r="R575" s="99"/>
    </row>
    <row r="576" s="49" customFormat="1" ht="11.25" customHeight="1" spans="1:18">
      <c r="A576" s="113"/>
      <c r="B576" s="98"/>
      <c r="C576" s="142"/>
      <c r="D576" s="98"/>
      <c r="E576" s="149"/>
      <c r="F576" s="99"/>
      <c r="G576" s="99"/>
      <c r="H576" s="99"/>
      <c r="I576" s="151"/>
      <c r="J576" s="99"/>
      <c r="K576" s="105"/>
      <c r="L576" s="113"/>
      <c r="M576" s="149"/>
      <c r="N576" s="99"/>
      <c r="O576" s="99"/>
      <c r="P576" s="99"/>
      <c r="Q576" s="99"/>
      <c r="R576" s="99"/>
    </row>
    <row r="577" s="49" customFormat="1" ht="11.25" customHeight="1" spans="1:18">
      <c r="A577" s="113"/>
      <c r="B577" s="98"/>
      <c r="C577" s="143"/>
      <c r="D577" s="98"/>
      <c r="E577" s="149"/>
      <c r="F577" s="99"/>
      <c r="G577" s="99"/>
      <c r="H577" s="99"/>
      <c r="I577" s="152"/>
      <c r="J577" s="99"/>
      <c r="K577" s="105"/>
      <c r="L577" s="113"/>
      <c r="M577" s="113"/>
      <c r="N577" s="99"/>
      <c r="O577" s="99"/>
      <c r="P577" s="99"/>
      <c r="Q577" s="99"/>
      <c r="R577" s="99"/>
    </row>
    <row r="578" s="49" customFormat="1" ht="10.5" customHeight="1" spans="1:18">
      <c r="A578" s="113">
        <v>3</v>
      </c>
      <c r="B578" s="98" t="s">
        <v>305</v>
      </c>
      <c r="C578" s="141" t="s">
        <v>420</v>
      </c>
      <c r="D578" s="98" t="s">
        <v>184</v>
      </c>
      <c r="E578" s="99">
        <f>0.0064*8</f>
        <v>0.0512</v>
      </c>
      <c r="F578" s="99">
        <f>H578+J578+R578</f>
        <v>11.46221980596</v>
      </c>
      <c r="G578" s="99">
        <v>0</v>
      </c>
      <c r="H578" s="99">
        <f t="shared" ref="H578" si="562">G578*$P$6/1000</f>
        <v>0</v>
      </c>
      <c r="I578" s="148">
        <v>0</v>
      </c>
      <c r="J578" s="99">
        <f t="shared" ref="J578" si="563">I578*$P$7/1000</f>
        <v>0</v>
      </c>
      <c r="K578" s="105" t="s">
        <v>421</v>
      </c>
      <c r="L578" s="98" t="s">
        <v>184</v>
      </c>
      <c r="M578" s="149">
        <v>1.1</v>
      </c>
      <c r="N578" s="225">
        <v>9.203</v>
      </c>
      <c r="O578" s="99">
        <f>M578*N578</f>
        <v>10.1233</v>
      </c>
      <c r="P578" s="99">
        <f>E578*F578</f>
        <v>0.586865654065152</v>
      </c>
      <c r="Q578" s="99">
        <f t="shared" ref="Q578" si="564">O578+O579+O580+O581</f>
        <v>10.1233</v>
      </c>
      <c r="R578" s="99">
        <f t="shared" ref="R578" si="565">Q578*1.02*1.05*$R$12</f>
        <v>11.46221980596</v>
      </c>
    </row>
    <row r="579" s="49" customFormat="1" ht="10.5" customHeight="1" spans="1:18">
      <c r="A579" s="113"/>
      <c r="B579" s="98"/>
      <c r="C579" s="142"/>
      <c r="D579" s="98"/>
      <c r="E579" s="99"/>
      <c r="F579" s="99"/>
      <c r="G579" s="99"/>
      <c r="H579" s="99"/>
      <c r="I579" s="151"/>
      <c r="J579" s="99"/>
      <c r="K579" s="105"/>
      <c r="L579" s="98"/>
      <c r="M579" s="113"/>
      <c r="N579" s="99"/>
      <c r="O579" s="99"/>
      <c r="P579" s="99"/>
      <c r="Q579" s="99"/>
      <c r="R579" s="99"/>
    </row>
    <row r="580" s="49" customFormat="1" ht="10.5" customHeight="1" spans="1:18">
      <c r="A580" s="113"/>
      <c r="B580" s="98"/>
      <c r="C580" s="142"/>
      <c r="D580" s="98"/>
      <c r="E580" s="99"/>
      <c r="F580" s="99"/>
      <c r="G580" s="99"/>
      <c r="H580" s="99"/>
      <c r="I580" s="151"/>
      <c r="J580" s="99"/>
      <c r="K580" s="105"/>
      <c r="L580" s="98"/>
      <c r="M580" s="149"/>
      <c r="N580" s="99"/>
      <c r="O580" s="99"/>
      <c r="P580" s="99"/>
      <c r="Q580" s="99"/>
      <c r="R580" s="99"/>
    </row>
    <row r="581" s="49" customFormat="1" ht="10.5" customHeight="1" spans="1:18">
      <c r="A581" s="113"/>
      <c r="B581" s="98"/>
      <c r="C581" s="143"/>
      <c r="D581" s="98"/>
      <c r="E581" s="99"/>
      <c r="F581" s="99"/>
      <c r="G581" s="99"/>
      <c r="H581" s="99"/>
      <c r="I581" s="152"/>
      <c r="J581" s="99"/>
      <c r="K581" s="105"/>
      <c r="L581" s="98"/>
      <c r="M581" s="113"/>
      <c r="N581" s="99"/>
      <c r="O581" s="99"/>
      <c r="P581" s="99"/>
      <c r="Q581" s="99"/>
      <c r="R581" s="99"/>
    </row>
    <row r="582" s="49" customFormat="1" ht="13.5" customHeight="1" spans="1:18">
      <c r="A582" s="113">
        <v>4</v>
      </c>
      <c r="B582" s="98" t="s">
        <v>264</v>
      </c>
      <c r="C582" s="105" t="s">
        <v>318</v>
      </c>
      <c r="D582" s="98" t="s">
        <v>142</v>
      </c>
      <c r="E582" s="99">
        <f>0.08*4*E570+3.14*0.048*E574</f>
        <v>6.32576</v>
      </c>
      <c r="F582" s="99">
        <f>H582+J582+R582</f>
        <v>1.2682426970892</v>
      </c>
      <c r="G582" s="99">
        <v>0.384</v>
      </c>
      <c r="H582" s="99">
        <f t="shared" ref="H582" si="566">G582*$P$6/1000</f>
        <v>0.95178624</v>
      </c>
      <c r="I582" s="114">
        <v>0.0003</v>
      </c>
      <c r="J582" s="99">
        <f t="shared" ref="J582" si="567">I582*$P$7/1000</f>
        <v>0.000905451</v>
      </c>
      <c r="K582" s="112" t="s">
        <v>266</v>
      </c>
      <c r="L582" s="109" t="s">
        <v>175</v>
      </c>
      <c r="M582" s="108">
        <v>0.244</v>
      </c>
      <c r="N582" s="71">
        <v>1.05</v>
      </c>
      <c r="O582" s="99">
        <f>M582*N582</f>
        <v>0.2562</v>
      </c>
      <c r="P582" s="99">
        <f>E582*F582</f>
        <v>8.02259892353898</v>
      </c>
      <c r="Q582" s="99">
        <f>O582+O583+O584+O585</f>
        <v>0.278691</v>
      </c>
      <c r="R582" s="99">
        <f t="shared" ref="R582" si="568">Q582*1.02*1.05*$R$12</f>
        <v>0.3155510060892</v>
      </c>
    </row>
    <row r="583" s="49" customFormat="1" ht="13.5" customHeight="1" spans="1:18">
      <c r="A583" s="113"/>
      <c r="B583" s="98"/>
      <c r="C583" s="105"/>
      <c r="D583" s="98"/>
      <c r="E583" s="99"/>
      <c r="F583" s="99"/>
      <c r="G583" s="99"/>
      <c r="H583" s="99"/>
      <c r="I583" s="115"/>
      <c r="J583" s="99"/>
      <c r="K583" s="112" t="s">
        <v>267</v>
      </c>
      <c r="L583" s="109" t="s">
        <v>175</v>
      </c>
      <c r="M583" s="108">
        <v>0.027</v>
      </c>
      <c r="N583" s="71">
        <v>0.833</v>
      </c>
      <c r="O583" s="99">
        <f t="shared" ref="O583:O584" si="569">M583*N583</f>
        <v>0.022491</v>
      </c>
      <c r="P583" s="99"/>
      <c r="Q583" s="113"/>
      <c r="R583" s="99"/>
    </row>
    <row r="584" s="49" customFormat="1" ht="26.25" customHeight="1" spans="1:18">
      <c r="A584" s="113"/>
      <c r="B584" s="98"/>
      <c r="C584" s="105"/>
      <c r="D584" s="98"/>
      <c r="E584" s="99"/>
      <c r="F584" s="99"/>
      <c r="G584" s="99"/>
      <c r="H584" s="99"/>
      <c r="I584" s="115"/>
      <c r="J584" s="99"/>
      <c r="K584" s="112"/>
      <c r="L584" s="109"/>
      <c r="M584" s="108"/>
      <c r="N584" s="129"/>
      <c r="O584" s="99">
        <f t="shared" si="569"/>
        <v>0</v>
      </c>
      <c r="P584" s="99"/>
      <c r="Q584" s="113"/>
      <c r="R584" s="99"/>
    </row>
    <row r="585" s="49" customFormat="1" ht="13.5" customHeight="1" spans="1:18">
      <c r="A585" s="113"/>
      <c r="B585" s="98"/>
      <c r="C585" s="105"/>
      <c r="D585" s="98"/>
      <c r="E585" s="99"/>
      <c r="F585" s="99"/>
      <c r="G585" s="99"/>
      <c r="H585" s="99"/>
      <c r="I585" s="116"/>
      <c r="J585" s="99"/>
      <c r="K585" s="105"/>
      <c r="L585" s="113"/>
      <c r="M585" s="113"/>
      <c r="N585" s="113"/>
      <c r="O585" s="113"/>
      <c r="P585" s="99"/>
      <c r="Q585" s="113"/>
      <c r="R585" s="99"/>
    </row>
    <row r="586" ht="24" customHeight="1" spans="1:18">
      <c r="A586" s="68">
        <v>5</v>
      </c>
      <c r="B586" s="63" t="s">
        <v>319</v>
      </c>
      <c r="C586" s="76" t="s">
        <v>320</v>
      </c>
      <c r="D586" s="63" t="s">
        <v>321</v>
      </c>
      <c r="E586" s="71">
        <v>8</v>
      </c>
      <c r="F586" s="71">
        <f>H586+J586+R586</f>
        <v>16.5509728</v>
      </c>
      <c r="G586" s="71">
        <v>0.576</v>
      </c>
      <c r="H586" s="71">
        <f t="shared" ref="H586" si="570">G586*$P$6/1000</f>
        <v>1.42767936</v>
      </c>
      <c r="I586" s="80">
        <v>0.584</v>
      </c>
      <c r="J586" s="71">
        <f t="shared" ref="J586" si="571">I586*$P$7/1000</f>
        <v>1.76261128</v>
      </c>
      <c r="K586" s="70" t="s">
        <v>322</v>
      </c>
      <c r="L586" s="63" t="s">
        <v>323</v>
      </c>
      <c r="M586" s="73">
        <v>1</v>
      </c>
      <c r="N586" s="71">
        <f>12-20%</f>
        <v>11.8</v>
      </c>
      <c r="O586" s="71">
        <f>M586*N586</f>
        <v>11.8</v>
      </c>
      <c r="P586" s="71">
        <f>E586*F586</f>
        <v>132.4077824</v>
      </c>
      <c r="Q586" s="71">
        <f t="shared" ref="Q586" si="572">O586+O587+O588+O589</f>
        <v>11.8</v>
      </c>
      <c r="R586" s="71">
        <f t="shared" ref="R586" si="573">Q586*1.02*1.05*$R$12</f>
        <v>13.36068216</v>
      </c>
    </row>
    <row r="587" ht="11.25" customHeight="1" spans="1:18">
      <c r="A587" s="68"/>
      <c r="B587" s="63"/>
      <c r="C587" s="77"/>
      <c r="D587" s="63"/>
      <c r="E587" s="71"/>
      <c r="F587" s="71"/>
      <c r="G587" s="71"/>
      <c r="H587" s="71"/>
      <c r="I587" s="82"/>
      <c r="J587" s="71"/>
      <c r="K587" s="70"/>
      <c r="L587" s="68"/>
      <c r="M587" s="68"/>
      <c r="N587" s="71"/>
      <c r="O587" s="71"/>
      <c r="P587" s="71"/>
      <c r="Q587" s="71"/>
      <c r="R587" s="71"/>
    </row>
    <row r="588" ht="11.25" customHeight="1" spans="1:18">
      <c r="A588" s="68"/>
      <c r="B588" s="63"/>
      <c r="C588" s="77"/>
      <c r="D588" s="63"/>
      <c r="E588" s="71"/>
      <c r="F588" s="71"/>
      <c r="G588" s="71"/>
      <c r="H588" s="71"/>
      <c r="I588" s="82"/>
      <c r="J588" s="71"/>
      <c r="K588" s="70"/>
      <c r="L588" s="68"/>
      <c r="M588" s="73"/>
      <c r="N588" s="71"/>
      <c r="O588" s="71"/>
      <c r="P588" s="71"/>
      <c r="Q588" s="71"/>
      <c r="R588" s="71"/>
    </row>
    <row r="589" ht="21" customHeight="1" spans="1:18">
      <c r="A589" s="68"/>
      <c r="B589" s="63"/>
      <c r="C589" s="78"/>
      <c r="D589" s="63"/>
      <c r="E589" s="71"/>
      <c r="F589" s="71"/>
      <c r="G589" s="71"/>
      <c r="H589" s="71"/>
      <c r="I589" s="84"/>
      <c r="J589" s="71"/>
      <c r="K589" s="70"/>
      <c r="L589" s="68"/>
      <c r="M589" s="68"/>
      <c r="N589" s="71"/>
      <c r="O589" s="71"/>
      <c r="P589" s="71"/>
      <c r="Q589" s="71"/>
      <c r="R589" s="71"/>
    </row>
    <row r="590" ht="24.75" customHeight="1" spans="1:18">
      <c r="A590" s="95" t="s">
        <v>154</v>
      </c>
      <c r="B590" s="96"/>
      <c r="C590" s="96"/>
      <c r="D590" s="96"/>
      <c r="E590" s="96"/>
      <c r="F590" s="96"/>
      <c r="G590" s="96"/>
      <c r="H590" s="96"/>
      <c r="I590" s="96"/>
      <c r="J590" s="96"/>
      <c r="K590" s="96"/>
      <c r="L590" s="96"/>
      <c r="M590" s="96"/>
      <c r="N590" s="96"/>
      <c r="O590" s="106"/>
      <c r="P590" s="107">
        <f>SUM(P451:P589)</f>
        <v>13623.6491501522</v>
      </c>
      <c r="Q590" s="68"/>
      <c r="R590" s="68"/>
    </row>
    <row r="591" ht="18.75" customHeight="1" spans="3:16">
      <c r="C591" s="54" t="s">
        <v>422</v>
      </c>
      <c r="D591" s="55"/>
      <c r="E591" s="54"/>
      <c r="L591" s="53"/>
      <c r="P591" s="226">
        <f>P590+P448+P418+P400+P374+P352+P298+P256+P198+P72</f>
        <v>67110.2464854679</v>
      </c>
    </row>
    <row r="592" ht="24" spans="3:16">
      <c r="C592" s="55" t="s">
        <v>423</v>
      </c>
      <c r="D592" s="55"/>
      <c r="E592" s="54"/>
      <c r="L592" s="53"/>
      <c r="P592" s="227">
        <f>P591*13.3%</f>
        <v>8925.66278256723</v>
      </c>
    </row>
    <row r="593" spans="3:16">
      <c r="C593" s="54" t="s">
        <v>422</v>
      </c>
      <c r="D593" s="55"/>
      <c r="E593" s="54"/>
      <c r="L593" s="53"/>
      <c r="P593" s="226">
        <f>P592+P591</f>
        <v>76035.9092680351</v>
      </c>
    </row>
    <row r="594" spans="3:16">
      <c r="C594" s="54" t="s">
        <v>424</v>
      </c>
      <c r="D594" s="55"/>
      <c r="E594" s="54"/>
      <c r="L594" s="53"/>
      <c r="P594" s="227">
        <f>P593*11%</f>
        <v>8363.95001948386</v>
      </c>
    </row>
    <row r="595" spans="3:16">
      <c r="C595" s="54" t="s">
        <v>422</v>
      </c>
      <c r="D595" s="55"/>
      <c r="E595" s="54"/>
      <c r="L595" s="53"/>
      <c r="P595" s="226">
        <f>P594+P593</f>
        <v>84399.859287519</v>
      </c>
    </row>
    <row r="598" spans="1:11">
      <c r="A598" s="52" t="s">
        <v>82</v>
      </c>
      <c r="B598" s="52"/>
      <c r="C598" s="52"/>
      <c r="D598" s="52"/>
      <c r="F598" s="52"/>
      <c r="G598" s="52"/>
      <c r="H598" s="52"/>
      <c r="I598" s="52"/>
      <c r="J598" s="52"/>
      <c r="K598" s="52"/>
    </row>
  </sheetData>
  <mergeCells count="1827">
    <mergeCell ref="D2:R2"/>
    <mergeCell ref="I6:K6"/>
    <mergeCell ref="L6:O6"/>
    <mergeCell ref="L7:O7"/>
    <mergeCell ref="C8:F8"/>
    <mergeCell ref="G8:H8"/>
    <mergeCell ref="L8:O8"/>
    <mergeCell ref="G12:H12"/>
    <mergeCell ref="I12:J12"/>
    <mergeCell ref="K12:O12"/>
    <mergeCell ref="A15:R15"/>
    <mergeCell ref="A72:O72"/>
    <mergeCell ref="A73:R73"/>
    <mergeCell ref="A198:O198"/>
    <mergeCell ref="A256:O256"/>
    <mergeCell ref="A298:O298"/>
    <mergeCell ref="A352:O352"/>
    <mergeCell ref="A374:O374"/>
    <mergeCell ref="A400:O400"/>
    <mergeCell ref="A418:O418"/>
    <mergeCell ref="A448:O448"/>
    <mergeCell ref="A590:O590"/>
    <mergeCell ref="A598:R598"/>
    <mergeCell ref="A10:A13"/>
    <mergeCell ref="A16:A19"/>
    <mergeCell ref="A20:A23"/>
    <mergeCell ref="A24:A27"/>
    <mergeCell ref="A28:A31"/>
    <mergeCell ref="A32:A35"/>
    <mergeCell ref="A36:A39"/>
    <mergeCell ref="A40:A43"/>
    <mergeCell ref="A44:A47"/>
    <mergeCell ref="A48:A51"/>
    <mergeCell ref="A52:A55"/>
    <mergeCell ref="A56:A59"/>
    <mergeCell ref="A60:A63"/>
    <mergeCell ref="A64:A67"/>
    <mergeCell ref="A68:A71"/>
    <mergeCell ref="A74:A77"/>
    <mergeCell ref="A78:A81"/>
    <mergeCell ref="A82:A85"/>
    <mergeCell ref="A86:A89"/>
    <mergeCell ref="A90:A93"/>
    <mergeCell ref="A94:A97"/>
    <mergeCell ref="A98:A101"/>
    <mergeCell ref="A102:A105"/>
    <mergeCell ref="A106:A109"/>
    <mergeCell ref="A110:A113"/>
    <mergeCell ref="A114:A117"/>
    <mergeCell ref="A118:A121"/>
    <mergeCell ref="A122:A125"/>
    <mergeCell ref="A126:A129"/>
    <mergeCell ref="A130:A133"/>
    <mergeCell ref="A134:A137"/>
    <mergeCell ref="A138:A141"/>
    <mergeCell ref="A142:A145"/>
    <mergeCell ref="A146:A149"/>
    <mergeCell ref="A150:A153"/>
    <mergeCell ref="A154:A157"/>
    <mergeCell ref="A158:A161"/>
    <mergeCell ref="A162:A165"/>
    <mergeCell ref="A166:A169"/>
    <mergeCell ref="A170:A173"/>
    <mergeCell ref="A174:A177"/>
    <mergeCell ref="A178:A181"/>
    <mergeCell ref="A182:A185"/>
    <mergeCell ref="A186:A189"/>
    <mergeCell ref="A190:A193"/>
    <mergeCell ref="A194:A197"/>
    <mergeCell ref="A200:A203"/>
    <mergeCell ref="A204:A207"/>
    <mergeCell ref="A208:A211"/>
    <mergeCell ref="A212:A215"/>
    <mergeCell ref="A216:A219"/>
    <mergeCell ref="A220:A223"/>
    <mergeCell ref="A224:A227"/>
    <mergeCell ref="A228:A231"/>
    <mergeCell ref="A232:A235"/>
    <mergeCell ref="A236:A239"/>
    <mergeCell ref="A240:A243"/>
    <mergeCell ref="A244:A247"/>
    <mergeCell ref="A248:A251"/>
    <mergeCell ref="A252:A255"/>
    <mergeCell ref="A258:A261"/>
    <mergeCell ref="A262:A265"/>
    <mergeCell ref="A266:A269"/>
    <mergeCell ref="A270:A273"/>
    <mergeCell ref="A274:A277"/>
    <mergeCell ref="A278:A281"/>
    <mergeCell ref="A282:A285"/>
    <mergeCell ref="A286:A289"/>
    <mergeCell ref="A290:A293"/>
    <mergeCell ref="A294:A297"/>
    <mergeCell ref="A300:A303"/>
    <mergeCell ref="A304:A307"/>
    <mergeCell ref="A308:A311"/>
    <mergeCell ref="A312:A315"/>
    <mergeCell ref="A316:A319"/>
    <mergeCell ref="A320:A323"/>
    <mergeCell ref="A324:A327"/>
    <mergeCell ref="A328:A331"/>
    <mergeCell ref="A332:A335"/>
    <mergeCell ref="A336:A339"/>
    <mergeCell ref="A340:A343"/>
    <mergeCell ref="A344:A347"/>
    <mergeCell ref="A348:A351"/>
    <mergeCell ref="A354:A357"/>
    <mergeCell ref="A358:A361"/>
    <mergeCell ref="A362:A365"/>
    <mergeCell ref="A366:A369"/>
    <mergeCell ref="A370:A373"/>
    <mergeCell ref="A376:A379"/>
    <mergeCell ref="A380:A383"/>
    <mergeCell ref="A384:A387"/>
    <mergeCell ref="A388:A391"/>
    <mergeCell ref="A392:A395"/>
    <mergeCell ref="A396:A399"/>
    <mergeCell ref="A402:A405"/>
    <mergeCell ref="A406:A409"/>
    <mergeCell ref="A410:A413"/>
    <mergeCell ref="A414:A417"/>
    <mergeCell ref="A420:A423"/>
    <mergeCell ref="A424:A427"/>
    <mergeCell ref="A428:A431"/>
    <mergeCell ref="A432:A435"/>
    <mergeCell ref="A436:A439"/>
    <mergeCell ref="A440:A443"/>
    <mergeCell ref="A444:A447"/>
    <mergeCell ref="A451:A454"/>
    <mergeCell ref="A455:A458"/>
    <mergeCell ref="A459:A462"/>
    <mergeCell ref="A463:A466"/>
    <mergeCell ref="A467:A470"/>
    <mergeCell ref="A471:A474"/>
    <mergeCell ref="A475:A478"/>
    <mergeCell ref="A479:A482"/>
    <mergeCell ref="A483:A486"/>
    <mergeCell ref="A487:A490"/>
    <mergeCell ref="A491:A494"/>
    <mergeCell ref="A495:A498"/>
    <mergeCell ref="A499:A502"/>
    <mergeCell ref="A503:A506"/>
    <mergeCell ref="A507:A510"/>
    <mergeCell ref="A511:A514"/>
    <mergeCell ref="A516:A519"/>
    <mergeCell ref="A520:A523"/>
    <mergeCell ref="A524:A527"/>
    <mergeCell ref="A528:A531"/>
    <mergeCell ref="A532:A535"/>
    <mergeCell ref="A536:A539"/>
    <mergeCell ref="A540:A543"/>
    <mergeCell ref="A545:A548"/>
    <mergeCell ref="A549:A552"/>
    <mergeCell ref="A553:A556"/>
    <mergeCell ref="A557:A560"/>
    <mergeCell ref="A561:A564"/>
    <mergeCell ref="A565:A568"/>
    <mergeCell ref="A570:A573"/>
    <mergeCell ref="A574:A577"/>
    <mergeCell ref="A578:A581"/>
    <mergeCell ref="A582:A585"/>
    <mergeCell ref="A586:A589"/>
    <mergeCell ref="B10:B13"/>
    <mergeCell ref="B16:B19"/>
    <mergeCell ref="B20:B23"/>
    <mergeCell ref="B24:B27"/>
    <mergeCell ref="B28:B31"/>
    <mergeCell ref="B32:B35"/>
    <mergeCell ref="B36:B39"/>
    <mergeCell ref="B40:B43"/>
    <mergeCell ref="B44:B47"/>
    <mergeCell ref="B48:B51"/>
    <mergeCell ref="B52:B55"/>
    <mergeCell ref="B56:B59"/>
    <mergeCell ref="B60:B63"/>
    <mergeCell ref="B64:B67"/>
    <mergeCell ref="B68:B71"/>
    <mergeCell ref="B74:B77"/>
    <mergeCell ref="B78:B81"/>
    <mergeCell ref="B82:B85"/>
    <mergeCell ref="B86:B89"/>
    <mergeCell ref="B90:B93"/>
    <mergeCell ref="B94:B97"/>
    <mergeCell ref="B98:B101"/>
    <mergeCell ref="B102:B105"/>
    <mergeCell ref="B106:B109"/>
    <mergeCell ref="B110:B113"/>
    <mergeCell ref="B114:B117"/>
    <mergeCell ref="B118:B121"/>
    <mergeCell ref="B122:B125"/>
    <mergeCell ref="B126:B129"/>
    <mergeCell ref="B130:B133"/>
    <mergeCell ref="B134:B137"/>
    <mergeCell ref="B138:B141"/>
    <mergeCell ref="B142:B145"/>
    <mergeCell ref="B146:B149"/>
    <mergeCell ref="B150:B153"/>
    <mergeCell ref="B154:B157"/>
    <mergeCell ref="B158:B161"/>
    <mergeCell ref="B162:B165"/>
    <mergeCell ref="B166:B169"/>
    <mergeCell ref="B170:B173"/>
    <mergeCell ref="B174:B177"/>
    <mergeCell ref="B178:B181"/>
    <mergeCell ref="B182:B185"/>
    <mergeCell ref="B186:B189"/>
    <mergeCell ref="B190:B193"/>
    <mergeCell ref="B194:B197"/>
    <mergeCell ref="B200:B203"/>
    <mergeCell ref="B204:B207"/>
    <mergeCell ref="B208:B211"/>
    <mergeCell ref="B212:B215"/>
    <mergeCell ref="B216:B219"/>
    <mergeCell ref="B220:B223"/>
    <mergeCell ref="B224:B227"/>
    <mergeCell ref="B228:B231"/>
    <mergeCell ref="B232:B235"/>
    <mergeCell ref="B236:B239"/>
    <mergeCell ref="B240:B243"/>
    <mergeCell ref="B244:B247"/>
    <mergeCell ref="B248:B251"/>
    <mergeCell ref="B252:B255"/>
    <mergeCell ref="B258:B261"/>
    <mergeCell ref="B262:B265"/>
    <mergeCell ref="B266:B269"/>
    <mergeCell ref="B270:B273"/>
    <mergeCell ref="B274:B277"/>
    <mergeCell ref="B278:B281"/>
    <mergeCell ref="B282:B285"/>
    <mergeCell ref="B286:B289"/>
    <mergeCell ref="B290:B293"/>
    <mergeCell ref="B294:B297"/>
    <mergeCell ref="B300:B303"/>
    <mergeCell ref="B304:B307"/>
    <mergeCell ref="B308:B311"/>
    <mergeCell ref="B312:B315"/>
    <mergeCell ref="B316:B319"/>
    <mergeCell ref="B320:B323"/>
    <mergeCell ref="B324:B327"/>
    <mergeCell ref="B328:B331"/>
    <mergeCell ref="B332:B335"/>
    <mergeCell ref="B336:B339"/>
    <mergeCell ref="B340:B343"/>
    <mergeCell ref="B344:B347"/>
    <mergeCell ref="B348:B351"/>
    <mergeCell ref="B354:B357"/>
    <mergeCell ref="B358:B361"/>
    <mergeCell ref="B362:B365"/>
    <mergeCell ref="B366:B369"/>
    <mergeCell ref="B370:B373"/>
    <mergeCell ref="B376:B379"/>
    <mergeCell ref="B380:B383"/>
    <mergeCell ref="B384:B387"/>
    <mergeCell ref="B388:B391"/>
    <mergeCell ref="B392:B395"/>
    <mergeCell ref="B396:B399"/>
    <mergeCell ref="B402:B405"/>
    <mergeCell ref="B406:B409"/>
    <mergeCell ref="B410:B413"/>
    <mergeCell ref="B414:B417"/>
    <mergeCell ref="B420:B423"/>
    <mergeCell ref="B424:B427"/>
    <mergeCell ref="B428:B431"/>
    <mergeCell ref="B432:B435"/>
    <mergeCell ref="B436:B439"/>
    <mergeCell ref="B440:B443"/>
    <mergeCell ref="B444:B447"/>
    <mergeCell ref="B451:B454"/>
    <mergeCell ref="B455:B458"/>
    <mergeCell ref="B459:B462"/>
    <mergeCell ref="B463:B466"/>
    <mergeCell ref="B467:B470"/>
    <mergeCell ref="B471:B474"/>
    <mergeCell ref="B475:B478"/>
    <mergeCell ref="B479:B482"/>
    <mergeCell ref="B483:B486"/>
    <mergeCell ref="B487:B490"/>
    <mergeCell ref="B491:B494"/>
    <mergeCell ref="B495:B498"/>
    <mergeCell ref="B499:B502"/>
    <mergeCell ref="B503:B506"/>
    <mergeCell ref="B507:B510"/>
    <mergeCell ref="B511:B514"/>
    <mergeCell ref="B516:B519"/>
    <mergeCell ref="B520:B523"/>
    <mergeCell ref="B524:B527"/>
    <mergeCell ref="B528:B531"/>
    <mergeCell ref="B532:B535"/>
    <mergeCell ref="B536:B539"/>
    <mergeCell ref="B540:B543"/>
    <mergeCell ref="B545:B548"/>
    <mergeCell ref="B549:B552"/>
    <mergeCell ref="B553:B556"/>
    <mergeCell ref="B557:B560"/>
    <mergeCell ref="B561:B564"/>
    <mergeCell ref="B565:B568"/>
    <mergeCell ref="B570:B573"/>
    <mergeCell ref="B574:B577"/>
    <mergeCell ref="B578:B581"/>
    <mergeCell ref="B582:B585"/>
    <mergeCell ref="B586:B589"/>
    <mergeCell ref="C10:C13"/>
    <mergeCell ref="C16:C19"/>
    <mergeCell ref="C20:C23"/>
    <mergeCell ref="C24:C27"/>
    <mergeCell ref="C28:C31"/>
    <mergeCell ref="C32:C35"/>
    <mergeCell ref="C36:C39"/>
    <mergeCell ref="C40:C43"/>
    <mergeCell ref="C44:C47"/>
    <mergeCell ref="C48:C51"/>
    <mergeCell ref="C52:C55"/>
    <mergeCell ref="C56:C59"/>
    <mergeCell ref="C60:C63"/>
    <mergeCell ref="C64:C67"/>
    <mergeCell ref="C68:C71"/>
    <mergeCell ref="C74:C77"/>
    <mergeCell ref="C78:C81"/>
    <mergeCell ref="C82:C85"/>
    <mergeCell ref="C86:C89"/>
    <mergeCell ref="C90:C93"/>
    <mergeCell ref="C94:C97"/>
    <mergeCell ref="C98:C101"/>
    <mergeCell ref="C102:C105"/>
    <mergeCell ref="C106:C109"/>
    <mergeCell ref="C110:C113"/>
    <mergeCell ref="C114:C117"/>
    <mergeCell ref="C118:C121"/>
    <mergeCell ref="C122:C125"/>
    <mergeCell ref="C126:C129"/>
    <mergeCell ref="C130:C133"/>
    <mergeCell ref="C134:C137"/>
    <mergeCell ref="C138:C141"/>
    <mergeCell ref="C142:C145"/>
    <mergeCell ref="C146:C149"/>
    <mergeCell ref="C150:C153"/>
    <mergeCell ref="C154:C157"/>
    <mergeCell ref="C158:C161"/>
    <mergeCell ref="C162:C165"/>
    <mergeCell ref="C166:C169"/>
    <mergeCell ref="C170:C173"/>
    <mergeCell ref="C174:C177"/>
    <mergeCell ref="C178:C181"/>
    <mergeCell ref="C182:C185"/>
    <mergeCell ref="C186:C189"/>
    <mergeCell ref="C190:C193"/>
    <mergeCell ref="C194:C197"/>
    <mergeCell ref="C200:C203"/>
    <mergeCell ref="C204:C207"/>
    <mergeCell ref="C208:C211"/>
    <mergeCell ref="C212:C215"/>
    <mergeCell ref="C216:C219"/>
    <mergeCell ref="C220:C223"/>
    <mergeCell ref="C224:C227"/>
    <mergeCell ref="C228:C231"/>
    <mergeCell ref="C232:C235"/>
    <mergeCell ref="C236:C239"/>
    <mergeCell ref="C240:C243"/>
    <mergeCell ref="C244:C247"/>
    <mergeCell ref="C248:C251"/>
    <mergeCell ref="C252:C255"/>
    <mergeCell ref="C258:C261"/>
    <mergeCell ref="C262:C265"/>
    <mergeCell ref="C266:C269"/>
    <mergeCell ref="C270:C273"/>
    <mergeCell ref="C274:C277"/>
    <mergeCell ref="C278:C281"/>
    <mergeCell ref="C282:C285"/>
    <mergeCell ref="C286:C289"/>
    <mergeCell ref="C290:C293"/>
    <mergeCell ref="C294:C297"/>
    <mergeCell ref="C300:C303"/>
    <mergeCell ref="C304:C307"/>
    <mergeCell ref="C308:C311"/>
    <mergeCell ref="C312:C315"/>
    <mergeCell ref="C316:C319"/>
    <mergeCell ref="C320:C323"/>
    <mergeCell ref="C324:C327"/>
    <mergeCell ref="C328:C331"/>
    <mergeCell ref="C332:C335"/>
    <mergeCell ref="C336:C339"/>
    <mergeCell ref="C340:C343"/>
    <mergeCell ref="C344:C347"/>
    <mergeCell ref="C348:C351"/>
    <mergeCell ref="C354:C357"/>
    <mergeCell ref="C358:C361"/>
    <mergeCell ref="C362:C365"/>
    <mergeCell ref="C366:C369"/>
    <mergeCell ref="C370:C373"/>
    <mergeCell ref="C376:C379"/>
    <mergeCell ref="C380:C383"/>
    <mergeCell ref="C384:C387"/>
    <mergeCell ref="C388:C391"/>
    <mergeCell ref="C392:C395"/>
    <mergeCell ref="C396:C399"/>
    <mergeCell ref="C402:C405"/>
    <mergeCell ref="C406:C409"/>
    <mergeCell ref="C410:C413"/>
    <mergeCell ref="C414:C417"/>
    <mergeCell ref="C420:C423"/>
    <mergeCell ref="C424:C427"/>
    <mergeCell ref="C428:C431"/>
    <mergeCell ref="C432:C435"/>
    <mergeCell ref="C436:C439"/>
    <mergeCell ref="C440:C443"/>
    <mergeCell ref="C444:C447"/>
    <mergeCell ref="C451:C454"/>
    <mergeCell ref="C455:C458"/>
    <mergeCell ref="C459:C462"/>
    <mergeCell ref="C463:C466"/>
    <mergeCell ref="C467:C470"/>
    <mergeCell ref="C471:C474"/>
    <mergeCell ref="C475:C478"/>
    <mergeCell ref="C479:C482"/>
    <mergeCell ref="C483:C486"/>
    <mergeCell ref="C487:C490"/>
    <mergeCell ref="C491:C494"/>
    <mergeCell ref="C495:C498"/>
    <mergeCell ref="C499:C502"/>
    <mergeCell ref="C503:C506"/>
    <mergeCell ref="C507:C510"/>
    <mergeCell ref="C511:C514"/>
    <mergeCell ref="C516:C519"/>
    <mergeCell ref="C520:C523"/>
    <mergeCell ref="C524:C527"/>
    <mergeCell ref="C528:C531"/>
    <mergeCell ref="C532:C535"/>
    <mergeCell ref="C536:C539"/>
    <mergeCell ref="C540:C543"/>
    <mergeCell ref="C545:C548"/>
    <mergeCell ref="C549:C552"/>
    <mergeCell ref="C553:C556"/>
    <mergeCell ref="C557:C560"/>
    <mergeCell ref="C561:C564"/>
    <mergeCell ref="C565:C568"/>
    <mergeCell ref="C570:C573"/>
    <mergeCell ref="C574:C577"/>
    <mergeCell ref="C578:C581"/>
    <mergeCell ref="C582:C585"/>
    <mergeCell ref="C586:C589"/>
    <mergeCell ref="D10:D13"/>
    <mergeCell ref="D16:D19"/>
    <mergeCell ref="D20:D23"/>
    <mergeCell ref="D24:D27"/>
    <mergeCell ref="D28:D31"/>
    <mergeCell ref="D32:D35"/>
    <mergeCell ref="D36:D39"/>
    <mergeCell ref="D40:D43"/>
    <mergeCell ref="D44:D47"/>
    <mergeCell ref="D48:D51"/>
    <mergeCell ref="D52:D55"/>
    <mergeCell ref="D56:D59"/>
    <mergeCell ref="D60:D63"/>
    <mergeCell ref="D64:D67"/>
    <mergeCell ref="D68:D71"/>
    <mergeCell ref="D74:D77"/>
    <mergeCell ref="D78:D81"/>
    <mergeCell ref="D82:D85"/>
    <mergeCell ref="D86:D89"/>
    <mergeCell ref="D90:D93"/>
    <mergeCell ref="D94:D97"/>
    <mergeCell ref="D98:D101"/>
    <mergeCell ref="D102:D105"/>
    <mergeCell ref="D106:D109"/>
    <mergeCell ref="D110:D113"/>
    <mergeCell ref="D114:D117"/>
    <mergeCell ref="D118:D121"/>
    <mergeCell ref="D122:D125"/>
    <mergeCell ref="D126:D129"/>
    <mergeCell ref="D130:D133"/>
    <mergeCell ref="D134:D137"/>
    <mergeCell ref="D138:D141"/>
    <mergeCell ref="D142:D145"/>
    <mergeCell ref="D146:D149"/>
    <mergeCell ref="D150:D153"/>
    <mergeCell ref="D154:D157"/>
    <mergeCell ref="D158:D161"/>
    <mergeCell ref="D162:D165"/>
    <mergeCell ref="D166:D169"/>
    <mergeCell ref="D170:D173"/>
    <mergeCell ref="D174:D177"/>
    <mergeCell ref="D178:D181"/>
    <mergeCell ref="D182:D185"/>
    <mergeCell ref="D186:D189"/>
    <mergeCell ref="D190:D193"/>
    <mergeCell ref="D194:D197"/>
    <mergeCell ref="D200:D203"/>
    <mergeCell ref="D204:D207"/>
    <mergeCell ref="D208:D211"/>
    <mergeCell ref="D212:D215"/>
    <mergeCell ref="D216:D219"/>
    <mergeCell ref="D220:D223"/>
    <mergeCell ref="D224:D227"/>
    <mergeCell ref="D228:D231"/>
    <mergeCell ref="D232:D235"/>
    <mergeCell ref="D236:D239"/>
    <mergeCell ref="D240:D243"/>
    <mergeCell ref="D244:D247"/>
    <mergeCell ref="D248:D251"/>
    <mergeCell ref="D252:D255"/>
    <mergeCell ref="D258:D261"/>
    <mergeCell ref="D262:D265"/>
    <mergeCell ref="D266:D269"/>
    <mergeCell ref="D270:D273"/>
    <mergeCell ref="D274:D277"/>
    <mergeCell ref="D278:D281"/>
    <mergeCell ref="D282:D285"/>
    <mergeCell ref="D286:D289"/>
    <mergeCell ref="D290:D293"/>
    <mergeCell ref="D294:D297"/>
    <mergeCell ref="D300:D303"/>
    <mergeCell ref="D304:D307"/>
    <mergeCell ref="D308:D311"/>
    <mergeCell ref="D312:D315"/>
    <mergeCell ref="D316:D319"/>
    <mergeCell ref="D320:D323"/>
    <mergeCell ref="D324:D327"/>
    <mergeCell ref="D328:D331"/>
    <mergeCell ref="D332:D335"/>
    <mergeCell ref="D336:D339"/>
    <mergeCell ref="D340:D343"/>
    <mergeCell ref="D344:D347"/>
    <mergeCell ref="D348:D351"/>
    <mergeCell ref="D354:D357"/>
    <mergeCell ref="D358:D361"/>
    <mergeCell ref="D362:D365"/>
    <mergeCell ref="D366:D369"/>
    <mergeCell ref="D370:D373"/>
    <mergeCell ref="D376:D379"/>
    <mergeCell ref="D380:D383"/>
    <mergeCell ref="D384:D387"/>
    <mergeCell ref="D388:D391"/>
    <mergeCell ref="D392:D395"/>
    <mergeCell ref="D396:D399"/>
    <mergeCell ref="D402:D405"/>
    <mergeCell ref="D406:D409"/>
    <mergeCell ref="D410:D413"/>
    <mergeCell ref="D414:D417"/>
    <mergeCell ref="D420:D423"/>
    <mergeCell ref="D424:D427"/>
    <mergeCell ref="D428:D431"/>
    <mergeCell ref="D432:D435"/>
    <mergeCell ref="D436:D439"/>
    <mergeCell ref="D440:D443"/>
    <mergeCell ref="D444:D447"/>
    <mergeCell ref="D451:D454"/>
    <mergeCell ref="D455:D458"/>
    <mergeCell ref="D459:D462"/>
    <mergeCell ref="D463:D466"/>
    <mergeCell ref="D467:D470"/>
    <mergeCell ref="D471:D474"/>
    <mergeCell ref="D475:D478"/>
    <mergeCell ref="D479:D482"/>
    <mergeCell ref="D483:D486"/>
    <mergeCell ref="D487:D490"/>
    <mergeCell ref="D491:D494"/>
    <mergeCell ref="D495:D498"/>
    <mergeCell ref="D499:D502"/>
    <mergeCell ref="D503:D506"/>
    <mergeCell ref="D507:D510"/>
    <mergeCell ref="D511:D514"/>
    <mergeCell ref="D516:D519"/>
    <mergeCell ref="D520:D523"/>
    <mergeCell ref="D524:D527"/>
    <mergeCell ref="D528:D531"/>
    <mergeCell ref="D532:D535"/>
    <mergeCell ref="D536:D539"/>
    <mergeCell ref="D540:D543"/>
    <mergeCell ref="D545:D548"/>
    <mergeCell ref="D549:D552"/>
    <mergeCell ref="D553:D556"/>
    <mergeCell ref="D557:D560"/>
    <mergeCell ref="D561:D564"/>
    <mergeCell ref="D565:D568"/>
    <mergeCell ref="D570:D573"/>
    <mergeCell ref="D574:D577"/>
    <mergeCell ref="D578:D581"/>
    <mergeCell ref="D582:D585"/>
    <mergeCell ref="D586:D589"/>
    <mergeCell ref="E10:E13"/>
    <mergeCell ref="E16:E19"/>
    <mergeCell ref="E20:E23"/>
    <mergeCell ref="E24:E27"/>
    <mergeCell ref="E28:E31"/>
    <mergeCell ref="E32:E35"/>
    <mergeCell ref="E36:E39"/>
    <mergeCell ref="E40:E43"/>
    <mergeCell ref="E44:E47"/>
    <mergeCell ref="E48:E51"/>
    <mergeCell ref="E52:E55"/>
    <mergeCell ref="E56:E59"/>
    <mergeCell ref="E60:E63"/>
    <mergeCell ref="E64:E67"/>
    <mergeCell ref="E68:E71"/>
    <mergeCell ref="E74:E77"/>
    <mergeCell ref="E78:E81"/>
    <mergeCell ref="E82:E85"/>
    <mergeCell ref="E86:E89"/>
    <mergeCell ref="E90:E93"/>
    <mergeCell ref="E94:E97"/>
    <mergeCell ref="E98:E101"/>
    <mergeCell ref="E102:E105"/>
    <mergeCell ref="E106:E109"/>
    <mergeCell ref="E110:E113"/>
    <mergeCell ref="E114:E117"/>
    <mergeCell ref="E118:E121"/>
    <mergeCell ref="E122:E125"/>
    <mergeCell ref="E126:E129"/>
    <mergeCell ref="E130:E133"/>
    <mergeCell ref="E134:E137"/>
    <mergeCell ref="E138:E141"/>
    <mergeCell ref="E142:E145"/>
    <mergeCell ref="E146:E149"/>
    <mergeCell ref="E150:E153"/>
    <mergeCell ref="E154:E157"/>
    <mergeCell ref="E158:E161"/>
    <mergeCell ref="E162:E165"/>
    <mergeCell ref="E166:E169"/>
    <mergeCell ref="E170:E173"/>
    <mergeCell ref="E174:E177"/>
    <mergeCell ref="E178:E181"/>
    <mergeCell ref="E182:E185"/>
    <mergeCell ref="E186:E189"/>
    <mergeCell ref="E190:E193"/>
    <mergeCell ref="E194:E197"/>
    <mergeCell ref="E200:E203"/>
    <mergeCell ref="E204:E207"/>
    <mergeCell ref="E208:E211"/>
    <mergeCell ref="E212:E215"/>
    <mergeCell ref="E216:E219"/>
    <mergeCell ref="E220:E223"/>
    <mergeCell ref="E224:E227"/>
    <mergeCell ref="E228:E231"/>
    <mergeCell ref="E232:E235"/>
    <mergeCell ref="E236:E239"/>
    <mergeCell ref="E240:E243"/>
    <mergeCell ref="E244:E247"/>
    <mergeCell ref="E248:E251"/>
    <mergeCell ref="E252:E255"/>
    <mergeCell ref="E258:E261"/>
    <mergeCell ref="E262:E265"/>
    <mergeCell ref="E266:E269"/>
    <mergeCell ref="E270:E273"/>
    <mergeCell ref="E274:E277"/>
    <mergeCell ref="E278:E281"/>
    <mergeCell ref="E282:E285"/>
    <mergeCell ref="E286:E289"/>
    <mergeCell ref="E290:E293"/>
    <mergeCell ref="E294:E297"/>
    <mergeCell ref="E300:E303"/>
    <mergeCell ref="E304:E307"/>
    <mergeCell ref="E308:E311"/>
    <mergeCell ref="E312:E315"/>
    <mergeCell ref="E316:E319"/>
    <mergeCell ref="E320:E323"/>
    <mergeCell ref="E324:E327"/>
    <mergeCell ref="E328:E331"/>
    <mergeCell ref="E332:E335"/>
    <mergeCell ref="E336:E339"/>
    <mergeCell ref="E340:E343"/>
    <mergeCell ref="E344:E347"/>
    <mergeCell ref="E348:E351"/>
    <mergeCell ref="E354:E357"/>
    <mergeCell ref="E358:E361"/>
    <mergeCell ref="E362:E365"/>
    <mergeCell ref="E366:E369"/>
    <mergeCell ref="E370:E373"/>
    <mergeCell ref="E376:E379"/>
    <mergeCell ref="E380:E383"/>
    <mergeCell ref="E384:E387"/>
    <mergeCell ref="E388:E391"/>
    <mergeCell ref="E392:E395"/>
    <mergeCell ref="E396:E399"/>
    <mergeCell ref="E402:E405"/>
    <mergeCell ref="E406:E409"/>
    <mergeCell ref="E410:E413"/>
    <mergeCell ref="E414:E417"/>
    <mergeCell ref="E420:E423"/>
    <mergeCell ref="E424:E427"/>
    <mergeCell ref="E428:E431"/>
    <mergeCell ref="E432:E435"/>
    <mergeCell ref="E436:E439"/>
    <mergeCell ref="E440:E443"/>
    <mergeCell ref="E444:E447"/>
    <mergeCell ref="E451:E454"/>
    <mergeCell ref="E455:E458"/>
    <mergeCell ref="E459:E462"/>
    <mergeCell ref="E463:E466"/>
    <mergeCell ref="E467:E470"/>
    <mergeCell ref="E471:E474"/>
    <mergeCell ref="E475:E478"/>
    <mergeCell ref="E479:E482"/>
    <mergeCell ref="E483:E486"/>
    <mergeCell ref="E487:E490"/>
    <mergeCell ref="E491:E494"/>
    <mergeCell ref="E495:E498"/>
    <mergeCell ref="E499:E502"/>
    <mergeCell ref="E503:E506"/>
    <mergeCell ref="E507:E510"/>
    <mergeCell ref="E511:E514"/>
    <mergeCell ref="E516:E519"/>
    <mergeCell ref="E520:E523"/>
    <mergeCell ref="E524:E527"/>
    <mergeCell ref="E528:E531"/>
    <mergeCell ref="E532:E535"/>
    <mergeCell ref="E536:E539"/>
    <mergeCell ref="E540:E543"/>
    <mergeCell ref="E545:E548"/>
    <mergeCell ref="E549:E552"/>
    <mergeCell ref="E553:E556"/>
    <mergeCell ref="E557:E560"/>
    <mergeCell ref="E561:E564"/>
    <mergeCell ref="E565:E568"/>
    <mergeCell ref="E570:E573"/>
    <mergeCell ref="E574:E577"/>
    <mergeCell ref="E578:E581"/>
    <mergeCell ref="E582:E585"/>
    <mergeCell ref="E586:E589"/>
    <mergeCell ref="F10:F13"/>
    <mergeCell ref="F16:F19"/>
    <mergeCell ref="F20:F23"/>
    <mergeCell ref="F24:F27"/>
    <mergeCell ref="F28:F31"/>
    <mergeCell ref="F32:F35"/>
    <mergeCell ref="F36:F39"/>
    <mergeCell ref="F40:F43"/>
    <mergeCell ref="F44:F47"/>
    <mergeCell ref="F48:F51"/>
    <mergeCell ref="F52:F55"/>
    <mergeCell ref="F56:F59"/>
    <mergeCell ref="F60:F63"/>
    <mergeCell ref="F64:F67"/>
    <mergeCell ref="F68:F71"/>
    <mergeCell ref="F74:F77"/>
    <mergeCell ref="F78:F81"/>
    <mergeCell ref="F82:F85"/>
    <mergeCell ref="F86:F89"/>
    <mergeCell ref="F90:F93"/>
    <mergeCell ref="F94:F97"/>
    <mergeCell ref="F98:F101"/>
    <mergeCell ref="F102:F105"/>
    <mergeCell ref="F106:F109"/>
    <mergeCell ref="F110:F113"/>
    <mergeCell ref="F114:F117"/>
    <mergeCell ref="F118:F121"/>
    <mergeCell ref="F122:F125"/>
    <mergeCell ref="F126:F129"/>
    <mergeCell ref="F130:F133"/>
    <mergeCell ref="F134:F137"/>
    <mergeCell ref="F138:F141"/>
    <mergeCell ref="F142:F145"/>
    <mergeCell ref="F146:F149"/>
    <mergeCell ref="F150:F153"/>
    <mergeCell ref="F154:F157"/>
    <mergeCell ref="F158:F161"/>
    <mergeCell ref="F162:F165"/>
    <mergeCell ref="F166:F169"/>
    <mergeCell ref="F170:F173"/>
    <mergeCell ref="F174:F177"/>
    <mergeCell ref="F178:F181"/>
    <mergeCell ref="F182:F185"/>
    <mergeCell ref="F186:F189"/>
    <mergeCell ref="F190:F193"/>
    <mergeCell ref="F194:F197"/>
    <mergeCell ref="F200:F203"/>
    <mergeCell ref="F204:F207"/>
    <mergeCell ref="F208:F211"/>
    <mergeCell ref="F212:F215"/>
    <mergeCell ref="F216:F219"/>
    <mergeCell ref="F220:F223"/>
    <mergeCell ref="F224:F227"/>
    <mergeCell ref="F228:F231"/>
    <mergeCell ref="F232:F235"/>
    <mergeCell ref="F236:F239"/>
    <mergeCell ref="F240:F243"/>
    <mergeCell ref="F244:F247"/>
    <mergeCell ref="F248:F251"/>
    <mergeCell ref="F252:F255"/>
    <mergeCell ref="F258:F261"/>
    <mergeCell ref="F262:F265"/>
    <mergeCell ref="F266:F269"/>
    <mergeCell ref="F270:F273"/>
    <mergeCell ref="F274:F277"/>
    <mergeCell ref="F278:F281"/>
    <mergeCell ref="F282:F285"/>
    <mergeCell ref="F286:F289"/>
    <mergeCell ref="F290:F293"/>
    <mergeCell ref="F294:F297"/>
    <mergeCell ref="F300:F303"/>
    <mergeCell ref="F304:F307"/>
    <mergeCell ref="F308:F311"/>
    <mergeCell ref="F312:F315"/>
    <mergeCell ref="F316:F319"/>
    <mergeCell ref="F320:F323"/>
    <mergeCell ref="F324:F327"/>
    <mergeCell ref="F328:F331"/>
    <mergeCell ref="F332:F335"/>
    <mergeCell ref="F336:F339"/>
    <mergeCell ref="F340:F343"/>
    <mergeCell ref="F344:F347"/>
    <mergeCell ref="F348:F351"/>
    <mergeCell ref="F354:F357"/>
    <mergeCell ref="F358:F361"/>
    <mergeCell ref="F362:F365"/>
    <mergeCell ref="F366:F369"/>
    <mergeCell ref="F370:F373"/>
    <mergeCell ref="F376:F379"/>
    <mergeCell ref="F380:F383"/>
    <mergeCell ref="F384:F387"/>
    <mergeCell ref="F388:F391"/>
    <mergeCell ref="F392:F395"/>
    <mergeCell ref="F396:F399"/>
    <mergeCell ref="F402:F405"/>
    <mergeCell ref="F406:F409"/>
    <mergeCell ref="F410:F413"/>
    <mergeCell ref="F414:F417"/>
    <mergeCell ref="F420:F423"/>
    <mergeCell ref="F424:F427"/>
    <mergeCell ref="F428:F431"/>
    <mergeCell ref="F432:F435"/>
    <mergeCell ref="F436:F439"/>
    <mergeCell ref="F440:F443"/>
    <mergeCell ref="F444:F447"/>
    <mergeCell ref="F451:F454"/>
    <mergeCell ref="F455:F458"/>
    <mergeCell ref="F459:F462"/>
    <mergeCell ref="F463:F466"/>
    <mergeCell ref="F467:F470"/>
    <mergeCell ref="F471:F474"/>
    <mergeCell ref="F475:F478"/>
    <mergeCell ref="F479:F482"/>
    <mergeCell ref="F483:F486"/>
    <mergeCell ref="F487:F490"/>
    <mergeCell ref="F491:F494"/>
    <mergeCell ref="F495:F498"/>
    <mergeCell ref="F499:F502"/>
    <mergeCell ref="F503:F506"/>
    <mergeCell ref="F507:F510"/>
    <mergeCell ref="F511:F514"/>
    <mergeCell ref="F516:F519"/>
    <mergeCell ref="F520:F523"/>
    <mergeCell ref="F524:F527"/>
    <mergeCell ref="F528:F531"/>
    <mergeCell ref="F532:F535"/>
    <mergeCell ref="F536:F539"/>
    <mergeCell ref="F540:F543"/>
    <mergeCell ref="F545:F548"/>
    <mergeCell ref="F549:F552"/>
    <mergeCell ref="F553:F556"/>
    <mergeCell ref="F557:F560"/>
    <mergeCell ref="F561:F564"/>
    <mergeCell ref="F565:F568"/>
    <mergeCell ref="F570:F573"/>
    <mergeCell ref="F574:F577"/>
    <mergeCell ref="F578:F581"/>
    <mergeCell ref="F582:F585"/>
    <mergeCell ref="F586:F589"/>
    <mergeCell ref="G16:G19"/>
    <mergeCell ref="G20:G23"/>
    <mergeCell ref="G24:G27"/>
    <mergeCell ref="G28:G31"/>
    <mergeCell ref="G32:G35"/>
    <mergeCell ref="G36:G39"/>
    <mergeCell ref="G40:G43"/>
    <mergeCell ref="G44:G47"/>
    <mergeCell ref="G48:G51"/>
    <mergeCell ref="G52:G55"/>
    <mergeCell ref="G56:G59"/>
    <mergeCell ref="G60:G63"/>
    <mergeCell ref="G64:G67"/>
    <mergeCell ref="G68:G71"/>
    <mergeCell ref="G74:G77"/>
    <mergeCell ref="G78:G81"/>
    <mergeCell ref="G82:G85"/>
    <mergeCell ref="G86:G89"/>
    <mergeCell ref="G90:G93"/>
    <mergeCell ref="G94:G97"/>
    <mergeCell ref="G98:G101"/>
    <mergeCell ref="G102:G105"/>
    <mergeCell ref="G106:G109"/>
    <mergeCell ref="G110:G113"/>
    <mergeCell ref="G114:G117"/>
    <mergeCell ref="G118:G121"/>
    <mergeCell ref="G122:G125"/>
    <mergeCell ref="G126:G129"/>
    <mergeCell ref="G130:G133"/>
    <mergeCell ref="G134:G137"/>
    <mergeCell ref="G138:G141"/>
    <mergeCell ref="G142:G145"/>
    <mergeCell ref="G146:G149"/>
    <mergeCell ref="G150:G153"/>
    <mergeCell ref="G154:G157"/>
    <mergeCell ref="G158:G161"/>
    <mergeCell ref="G162:G165"/>
    <mergeCell ref="G166:G169"/>
    <mergeCell ref="G170:G173"/>
    <mergeCell ref="G174:G177"/>
    <mergeCell ref="G178:G181"/>
    <mergeCell ref="G182:G185"/>
    <mergeCell ref="G186:G189"/>
    <mergeCell ref="G190:G193"/>
    <mergeCell ref="G194:G197"/>
    <mergeCell ref="G200:G203"/>
    <mergeCell ref="G204:G207"/>
    <mergeCell ref="G208:G211"/>
    <mergeCell ref="G212:G215"/>
    <mergeCell ref="G216:G219"/>
    <mergeCell ref="G220:G223"/>
    <mergeCell ref="G224:G227"/>
    <mergeCell ref="G228:G231"/>
    <mergeCell ref="G232:G235"/>
    <mergeCell ref="G236:G239"/>
    <mergeCell ref="G240:G243"/>
    <mergeCell ref="G244:G247"/>
    <mergeCell ref="G248:G251"/>
    <mergeCell ref="G252:G255"/>
    <mergeCell ref="G258:G261"/>
    <mergeCell ref="G262:G265"/>
    <mergeCell ref="G266:G269"/>
    <mergeCell ref="G270:G273"/>
    <mergeCell ref="G274:G277"/>
    <mergeCell ref="G278:G281"/>
    <mergeCell ref="G282:G285"/>
    <mergeCell ref="G286:G289"/>
    <mergeCell ref="G290:G293"/>
    <mergeCell ref="G294:G297"/>
    <mergeCell ref="G300:G303"/>
    <mergeCell ref="G304:G307"/>
    <mergeCell ref="G308:G311"/>
    <mergeCell ref="G312:G315"/>
    <mergeCell ref="G316:G319"/>
    <mergeCell ref="G320:G323"/>
    <mergeCell ref="G324:G327"/>
    <mergeCell ref="G328:G331"/>
    <mergeCell ref="G332:G335"/>
    <mergeCell ref="G336:G339"/>
    <mergeCell ref="G340:G343"/>
    <mergeCell ref="G344:G347"/>
    <mergeCell ref="G348:G351"/>
    <mergeCell ref="G354:G357"/>
    <mergeCell ref="G358:G361"/>
    <mergeCell ref="G362:G365"/>
    <mergeCell ref="G366:G369"/>
    <mergeCell ref="G370:G373"/>
    <mergeCell ref="G376:G379"/>
    <mergeCell ref="G380:G383"/>
    <mergeCell ref="G384:G387"/>
    <mergeCell ref="G388:G391"/>
    <mergeCell ref="G392:G395"/>
    <mergeCell ref="G396:G399"/>
    <mergeCell ref="G402:G405"/>
    <mergeCell ref="G406:G409"/>
    <mergeCell ref="G410:G413"/>
    <mergeCell ref="G414:G417"/>
    <mergeCell ref="G420:G423"/>
    <mergeCell ref="G424:G427"/>
    <mergeCell ref="G428:G431"/>
    <mergeCell ref="G432:G435"/>
    <mergeCell ref="G436:G439"/>
    <mergeCell ref="G440:G443"/>
    <mergeCell ref="G444:G447"/>
    <mergeCell ref="G451:G454"/>
    <mergeCell ref="G455:G458"/>
    <mergeCell ref="G459:G462"/>
    <mergeCell ref="G463:G466"/>
    <mergeCell ref="G467:G470"/>
    <mergeCell ref="G471:G474"/>
    <mergeCell ref="G475:G478"/>
    <mergeCell ref="G479:G482"/>
    <mergeCell ref="G483:G486"/>
    <mergeCell ref="G487:G490"/>
    <mergeCell ref="G491:G494"/>
    <mergeCell ref="G495:G498"/>
    <mergeCell ref="G499:G502"/>
    <mergeCell ref="G503:G506"/>
    <mergeCell ref="G507:G510"/>
    <mergeCell ref="G511:G514"/>
    <mergeCell ref="G516:G519"/>
    <mergeCell ref="G520:G523"/>
    <mergeCell ref="G524:G527"/>
    <mergeCell ref="G528:G531"/>
    <mergeCell ref="G532:G535"/>
    <mergeCell ref="G536:G539"/>
    <mergeCell ref="G540:G543"/>
    <mergeCell ref="G545:G548"/>
    <mergeCell ref="G549:G552"/>
    <mergeCell ref="G553:G556"/>
    <mergeCell ref="G557:G560"/>
    <mergeCell ref="G561:G564"/>
    <mergeCell ref="G565:G568"/>
    <mergeCell ref="G570:G573"/>
    <mergeCell ref="G574:G577"/>
    <mergeCell ref="G578:G581"/>
    <mergeCell ref="G582:G585"/>
    <mergeCell ref="G586:G589"/>
    <mergeCell ref="H16:H19"/>
    <mergeCell ref="H20:H23"/>
    <mergeCell ref="H24:H27"/>
    <mergeCell ref="H28:H31"/>
    <mergeCell ref="H32:H35"/>
    <mergeCell ref="H36:H39"/>
    <mergeCell ref="H40:H43"/>
    <mergeCell ref="H44:H47"/>
    <mergeCell ref="H48:H51"/>
    <mergeCell ref="H52:H55"/>
    <mergeCell ref="H56:H59"/>
    <mergeCell ref="H60:H63"/>
    <mergeCell ref="H64:H67"/>
    <mergeCell ref="H68:H71"/>
    <mergeCell ref="H74:H77"/>
    <mergeCell ref="H78:H81"/>
    <mergeCell ref="H82:H85"/>
    <mergeCell ref="H86:H89"/>
    <mergeCell ref="H90:H93"/>
    <mergeCell ref="H94:H97"/>
    <mergeCell ref="H98:H101"/>
    <mergeCell ref="H102:H105"/>
    <mergeCell ref="H106:H109"/>
    <mergeCell ref="H110:H113"/>
    <mergeCell ref="H114:H117"/>
    <mergeCell ref="H118:H121"/>
    <mergeCell ref="H122:H125"/>
    <mergeCell ref="H126:H129"/>
    <mergeCell ref="H130:H133"/>
    <mergeCell ref="H134:H137"/>
    <mergeCell ref="H138:H141"/>
    <mergeCell ref="H142:H145"/>
    <mergeCell ref="H146:H149"/>
    <mergeCell ref="H150:H153"/>
    <mergeCell ref="H154:H157"/>
    <mergeCell ref="H158:H161"/>
    <mergeCell ref="H162:H165"/>
    <mergeCell ref="H166:H169"/>
    <mergeCell ref="H170:H173"/>
    <mergeCell ref="H174:H177"/>
    <mergeCell ref="H178:H181"/>
    <mergeCell ref="H182:H185"/>
    <mergeCell ref="H186:H189"/>
    <mergeCell ref="H190:H193"/>
    <mergeCell ref="H194:H197"/>
    <mergeCell ref="H200:H203"/>
    <mergeCell ref="H204:H207"/>
    <mergeCell ref="H208:H211"/>
    <mergeCell ref="H212:H215"/>
    <mergeCell ref="H216:H219"/>
    <mergeCell ref="H220:H223"/>
    <mergeCell ref="H224:H227"/>
    <mergeCell ref="H228:H231"/>
    <mergeCell ref="H232:H235"/>
    <mergeCell ref="H236:H239"/>
    <mergeCell ref="H240:H243"/>
    <mergeCell ref="H244:H247"/>
    <mergeCell ref="H248:H251"/>
    <mergeCell ref="H252:H255"/>
    <mergeCell ref="H258:H261"/>
    <mergeCell ref="H262:H265"/>
    <mergeCell ref="H266:H269"/>
    <mergeCell ref="H270:H273"/>
    <mergeCell ref="H274:H277"/>
    <mergeCell ref="H278:H281"/>
    <mergeCell ref="H282:H285"/>
    <mergeCell ref="H286:H289"/>
    <mergeCell ref="H290:H293"/>
    <mergeCell ref="H294:H297"/>
    <mergeCell ref="H300:H303"/>
    <mergeCell ref="H304:H307"/>
    <mergeCell ref="H308:H311"/>
    <mergeCell ref="H312:H315"/>
    <mergeCell ref="H316:H319"/>
    <mergeCell ref="H320:H323"/>
    <mergeCell ref="H324:H327"/>
    <mergeCell ref="H328:H331"/>
    <mergeCell ref="H332:H335"/>
    <mergeCell ref="H336:H339"/>
    <mergeCell ref="H340:H343"/>
    <mergeCell ref="H344:H347"/>
    <mergeCell ref="H348:H351"/>
    <mergeCell ref="H354:H357"/>
    <mergeCell ref="H358:H361"/>
    <mergeCell ref="H362:H365"/>
    <mergeCell ref="H366:H369"/>
    <mergeCell ref="H370:H373"/>
    <mergeCell ref="H376:H379"/>
    <mergeCell ref="H380:H383"/>
    <mergeCell ref="H384:H387"/>
    <mergeCell ref="H388:H391"/>
    <mergeCell ref="H392:H395"/>
    <mergeCell ref="H396:H399"/>
    <mergeCell ref="H402:H405"/>
    <mergeCell ref="H406:H409"/>
    <mergeCell ref="H410:H413"/>
    <mergeCell ref="H414:H417"/>
    <mergeCell ref="H420:H423"/>
    <mergeCell ref="H424:H427"/>
    <mergeCell ref="H428:H431"/>
    <mergeCell ref="H432:H435"/>
    <mergeCell ref="H436:H439"/>
    <mergeCell ref="H440:H443"/>
    <mergeCell ref="H444:H447"/>
    <mergeCell ref="H451:H454"/>
    <mergeCell ref="H455:H458"/>
    <mergeCell ref="H459:H462"/>
    <mergeCell ref="H463:H466"/>
    <mergeCell ref="H467:H470"/>
    <mergeCell ref="H471:H474"/>
    <mergeCell ref="H475:H478"/>
    <mergeCell ref="H479:H482"/>
    <mergeCell ref="H483:H486"/>
    <mergeCell ref="H487:H490"/>
    <mergeCell ref="H491:H494"/>
    <mergeCell ref="H495:H498"/>
    <mergeCell ref="H499:H502"/>
    <mergeCell ref="H503:H506"/>
    <mergeCell ref="H507:H510"/>
    <mergeCell ref="H511:H514"/>
    <mergeCell ref="H516:H519"/>
    <mergeCell ref="H520:H523"/>
    <mergeCell ref="H524:H527"/>
    <mergeCell ref="H528:H531"/>
    <mergeCell ref="H532:H535"/>
    <mergeCell ref="H536:H539"/>
    <mergeCell ref="H540:H543"/>
    <mergeCell ref="H545:H548"/>
    <mergeCell ref="H549:H552"/>
    <mergeCell ref="H553:H556"/>
    <mergeCell ref="H557:H560"/>
    <mergeCell ref="H561:H564"/>
    <mergeCell ref="H565:H568"/>
    <mergeCell ref="H570:H573"/>
    <mergeCell ref="H574:H577"/>
    <mergeCell ref="H578:H581"/>
    <mergeCell ref="H582:H585"/>
    <mergeCell ref="H586:H589"/>
    <mergeCell ref="I16:I19"/>
    <mergeCell ref="I20:I23"/>
    <mergeCell ref="I24:I27"/>
    <mergeCell ref="I28:I31"/>
    <mergeCell ref="I32:I35"/>
    <mergeCell ref="I36:I39"/>
    <mergeCell ref="I40:I43"/>
    <mergeCell ref="I44:I47"/>
    <mergeCell ref="I48:I51"/>
    <mergeCell ref="I52:I55"/>
    <mergeCell ref="I56:I59"/>
    <mergeCell ref="I60:I63"/>
    <mergeCell ref="I64:I67"/>
    <mergeCell ref="I68:I71"/>
    <mergeCell ref="I74:I77"/>
    <mergeCell ref="I78:I81"/>
    <mergeCell ref="I82:I85"/>
    <mergeCell ref="I86:I89"/>
    <mergeCell ref="I90:I93"/>
    <mergeCell ref="I94:I97"/>
    <mergeCell ref="I98:I101"/>
    <mergeCell ref="I102:I105"/>
    <mergeCell ref="I106:I109"/>
    <mergeCell ref="I110:I113"/>
    <mergeCell ref="I114:I117"/>
    <mergeCell ref="I118:I121"/>
    <mergeCell ref="I122:I125"/>
    <mergeCell ref="I126:I129"/>
    <mergeCell ref="I130:I133"/>
    <mergeCell ref="I134:I137"/>
    <mergeCell ref="I138:I141"/>
    <mergeCell ref="I142:I145"/>
    <mergeCell ref="I146:I149"/>
    <mergeCell ref="I150:I153"/>
    <mergeCell ref="I154:I157"/>
    <mergeCell ref="I158:I161"/>
    <mergeCell ref="I162:I165"/>
    <mergeCell ref="I166:I169"/>
    <mergeCell ref="I170:I173"/>
    <mergeCell ref="I174:I177"/>
    <mergeCell ref="I178:I181"/>
    <mergeCell ref="I182:I185"/>
    <mergeCell ref="I186:I189"/>
    <mergeCell ref="I190:I193"/>
    <mergeCell ref="I194:I197"/>
    <mergeCell ref="I200:I203"/>
    <mergeCell ref="I204:I207"/>
    <mergeCell ref="I208:I211"/>
    <mergeCell ref="I212:I215"/>
    <mergeCell ref="I216:I219"/>
    <mergeCell ref="I220:I223"/>
    <mergeCell ref="I224:I227"/>
    <mergeCell ref="I228:I231"/>
    <mergeCell ref="I232:I235"/>
    <mergeCell ref="I236:I239"/>
    <mergeCell ref="I240:I243"/>
    <mergeCell ref="I244:I247"/>
    <mergeCell ref="I248:I251"/>
    <mergeCell ref="I252:I255"/>
    <mergeCell ref="I258:I261"/>
    <mergeCell ref="I262:I265"/>
    <mergeCell ref="I266:I269"/>
    <mergeCell ref="I270:I273"/>
    <mergeCell ref="I274:I277"/>
    <mergeCell ref="I278:I281"/>
    <mergeCell ref="I282:I285"/>
    <mergeCell ref="I286:I289"/>
    <mergeCell ref="I290:I293"/>
    <mergeCell ref="I294:I297"/>
    <mergeCell ref="I300:I303"/>
    <mergeCell ref="I304:I307"/>
    <mergeCell ref="I308:I311"/>
    <mergeCell ref="I312:I315"/>
    <mergeCell ref="I316:I319"/>
    <mergeCell ref="I320:I323"/>
    <mergeCell ref="I324:I327"/>
    <mergeCell ref="I328:I331"/>
    <mergeCell ref="I332:I335"/>
    <mergeCell ref="I336:I339"/>
    <mergeCell ref="I340:I343"/>
    <mergeCell ref="I344:I347"/>
    <mergeCell ref="I348:I351"/>
    <mergeCell ref="I354:I357"/>
    <mergeCell ref="I358:I361"/>
    <mergeCell ref="I362:I365"/>
    <mergeCell ref="I366:I369"/>
    <mergeCell ref="I370:I373"/>
    <mergeCell ref="I376:I379"/>
    <mergeCell ref="I380:I383"/>
    <mergeCell ref="I384:I387"/>
    <mergeCell ref="I388:I391"/>
    <mergeCell ref="I392:I395"/>
    <mergeCell ref="I396:I399"/>
    <mergeCell ref="I402:I405"/>
    <mergeCell ref="I406:I409"/>
    <mergeCell ref="I410:I413"/>
    <mergeCell ref="I414:I417"/>
    <mergeCell ref="I420:I423"/>
    <mergeCell ref="I424:I427"/>
    <mergeCell ref="I428:I431"/>
    <mergeCell ref="I432:I435"/>
    <mergeCell ref="I436:I439"/>
    <mergeCell ref="I440:I443"/>
    <mergeCell ref="I444:I447"/>
    <mergeCell ref="I451:I454"/>
    <mergeCell ref="I455:I458"/>
    <mergeCell ref="I459:I462"/>
    <mergeCell ref="I463:I466"/>
    <mergeCell ref="I467:I470"/>
    <mergeCell ref="I471:I474"/>
    <mergeCell ref="I475:I478"/>
    <mergeCell ref="I479:I482"/>
    <mergeCell ref="I483:I486"/>
    <mergeCell ref="I487:I490"/>
    <mergeCell ref="I491:I494"/>
    <mergeCell ref="I495:I498"/>
    <mergeCell ref="I499:I502"/>
    <mergeCell ref="I503:I506"/>
    <mergeCell ref="I507:I510"/>
    <mergeCell ref="I511:I514"/>
    <mergeCell ref="I516:I519"/>
    <mergeCell ref="I520:I523"/>
    <mergeCell ref="I524:I527"/>
    <mergeCell ref="I528:I531"/>
    <mergeCell ref="I532:I535"/>
    <mergeCell ref="I536:I539"/>
    <mergeCell ref="I540:I543"/>
    <mergeCell ref="I545:I548"/>
    <mergeCell ref="I549:I552"/>
    <mergeCell ref="I553:I556"/>
    <mergeCell ref="I557:I560"/>
    <mergeCell ref="I561:I564"/>
    <mergeCell ref="I565:I568"/>
    <mergeCell ref="I570:I573"/>
    <mergeCell ref="I574:I577"/>
    <mergeCell ref="I578:I581"/>
    <mergeCell ref="I582:I585"/>
    <mergeCell ref="I586:I589"/>
    <mergeCell ref="J16:J19"/>
    <mergeCell ref="J20:J23"/>
    <mergeCell ref="J24:J27"/>
    <mergeCell ref="J28:J31"/>
    <mergeCell ref="J32:J35"/>
    <mergeCell ref="J36:J39"/>
    <mergeCell ref="J40:J43"/>
    <mergeCell ref="J44:J47"/>
    <mergeCell ref="J48:J51"/>
    <mergeCell ref="J52:J55"/>
    <mergeCell ref="J56:J59"/>
    <mergeCell ref="J60:J63"/>
    <mergeCell ref="J64:J67"/>
    <mergeCell ref="J68:J71"/>
    <mergeCell ref="J74:J77"/>
    <mergeCell ref="J78:J81"/>
    <mergeCell ref="J82:J85"/>
    <mergeCell ref="J86:J89"/>
    <mergeCell ref="J90:J93"/>
    <mergeCell ref="J94:J97"/>
    <mergeCell ref="J98:J101"/>
    <mergeCell ref="J102:J105"/>
    <mergeCell ref="J106:J109"/>
    <mergeCell ref="J110:J113"/>
    <mergeCell ref="J114:J117"/>
    <mergeCell ref="J118:J121"/>
    <mergeCell ref="J122:J125"/>
    <mergeCell ref="J126:J129"/>
    <mergeCell ref="J130:J133"/>
    <mergeCell ref="J134:J137"/>
    <mergeCell ref="J138:J141"/>
    <mergeCell ref="J142:J145"/>
    <mergeCell ref="J146:J149"/>
    <mergeCell ref="J150:J153"/>
    <mergeCell ref="J154:J157"/>
    <mergeCell ref="J158:J161"/>
    <mergeCell ref="J162:J165"/>
    <mergeCell ref="J166:J169"/>
    <mergeCell ref="J170:J173"/>
    <mergeCell ref="J174:J177"/>
    <mergeCell ref="J178:J181"/>
    <mergeCell ref="J182:J185"/>
    <mergeCell ref="J186:J189"/>
    <mergeCell ref="J190:J193"/>
    <mergeCell ref="J194:J197"/>
    <mergeCell ref="J200:J203"/>
    <mergeCell ref="J204:J207"/>
    <mergeCell ref="J208:J211"/>
    <mergeCell ref="J212:J215"/>
    <mergeCell ref="J216:J219"/>
    <mergeCell ref="J220:J223"/>
    <mergeCell ref="J224:J227"/>
    <mergeCell ref="J228:J231"/>
    <mergeCell ref="J232:J235"/>
    <mergeCell ref="J236:J239"/>
    <mergeCell ref="J240:J243"/>
    <mergeCell ref="J244:J247"/>
    <mergeCell ref="J248:J251"/>
    <mergeCell ref="J252:J255"/>
    <mergeCell ref="J258:J261"/>
    <mergeCell ref="J262:J265"/>
    <mergeCell ref="J266:J269"/>
    <mergeCell ref="J270:J273"/>
    <mergeCell ref="J274:J277"/>
    <mergeCell ref="J278:J281"/>
    <mergeCell ref="J282:J285"/>
    <mergeCell ref="J286:J289"/>
    <mergeCell ref="J290:J293"/>
    <mergeCell ref="J294:J297"/>
    <mergeCell ref="J300:J303"/>
    <mergeCell ref="J304:J307"/>
    <mergeCell ref="J308:J311"/>
    <mergeCell ref="J312:J315"/>
    <mergeCell ref="J316:J319"/>
    <mergeCell ref="J320:J323"/>
    <mergeCell ref="J324:J327"/>
    <mergeCell ref="J328:J331"/>
    <mergeCell ref="J332:J335"/>
    <mergeCell ref="J336:J339"/>
    <mergeCell ref="J340:J343"/>
    <mergeCell ref="J344:J347"/>
    <mergeCell ref="J348:J351"/>
    <mergeCell ref="J354:J357"/>
    <mergeCell ref="J358:J361"/>
    <mergeCell ref="J362:J365"/>
    <mergeCell ref="J366:J369"/>
    <mergeCell ref="J370:J373"/>
    <mergeCell ref="J376:J379"/>
    <mergeCell ref="J380:J383"/>
    <mergeCell ref="J384:J387"/>
    <mergeCell ref="J388:J391"/>
    <mergeCell ref="J392:J395"/>
    <mergeCell ref="J396:J399"/>
    <mergeCell ref="J402:J405"/>
    <mergeCell ref="J406:J409"/>
    <mergeCell ref="J410:J413"/>
    <mergeCell ref="J414:J417"/>
    <mergeCell ref="J420:J423"/>
    <mergeCell ref="J424:J427"/>
    <mergeCell ref="J428:J431"/>
    <mergeCell ref="J432:J435"/>
    <mergeCell ref="J436:J439"/>
    <mergeCell ref="J440:J443"/>
    <mergeCell ref="J444:J447"/>
    <mergeCell ref="J451:J454"/>
    <mergeCell ref="J455:J458"/>
    <mergeCell ref="J459:J462"/>
    <mergeCell ref="J463:J466"/>
    <mergeCell ref="J467:J470"/>
    <mergeCell ref="J471:J474"/>
    <mergeCell ref="J475:J478"/>
    <mergeCell ref="J479:J482"/>
    <mergeCell ref="J483:J486"/>
    <mergeCell ref="J487:J490"/>
    <mergeCell ref="J491:J494"/>
    <mergeCell ref="J495:J498"/>
    <mergeCell ref="J499:J502"/>
    <mergeCell ref="J503:J506"/>
    <mergeCell ref="J507:J510"/>
    <mergeCell ref="J511:J514"/>
    <mergeCell ref="J516:J519"/>
    <mergeCell ref="J520:J523"/>
    <mergeCell ref="J524:J527"/>
    <mergeCell ref="J528:J531"/>
    <mergeCell ref="J532:J535"/>
    <mergeCell ref="J536:J539"/>
    <mergeCell ref="J540:J543"/>
    <mergeCell ref="J545:J548"/>
    <mergeCell ref="J549:J552"/>
    <mergeCell ref="J553:J556"/>
    <mergeCell ref="J557:J560"/>
    <mergeCell ref="J561:J564"/>
    <mergeCell ref="J565:J568"/>
    <mergeCell ref="J570:J573"/>
    <mergeCell ref="J574:J577"/>
    <mergeCell ref="J578:J581"/>
    <mergeCell ref="J582:J585"/>
    <mergeCell ref="J586:J589"/>
    <mergeCell ref="P10:P12"/>
    <mergeCell ref="P16:P19"/>
    <mergeCell ref="P20:P23"/>
    <mergeCell ref="P24:P27"/>
    <mergeCell ref="P28:P31"/>
    <mergeCell ref="P32:P35"/>
    <mergeCell ref="P36:P39"/>
    <mergeCell ref="P40:P43"/>
    <mergeCell ref="P44:P47"/>
    <mergeCell ref="P48:P51"/>
    <mergeCell ref="P52:P55"/>
    <mergeCell ref="P56:P59"/>
    <mergeCell ref="P60:P63"/>
    <mergeCell ref="P64:P67"/>
    <mergeCell ref="P68:P71"/>
    <mergeCell ref="P74:P77"/>
    <mergeCell ref="P78:P81"/>
    <mergeCell ref="P82:P85"/>
    <mergeCell ref="P86:P89"/>
    <mergeCell ref="P90:P93"/>
    <mergeCell ref="P94:P97"/>
    <mergeCell ref="P98:P101"/>
    <mergeCell ref="P102:P105"/>
    <mergeCell ref="P106:P109"/>
    <mergeCell ref="P110:P113"/>
    <mergeCell ref="P114:P117"/>
    <mergeCell ref="P118:P121"/>
    <mergeCell ref="P122:P125"/>
    <mergeCell ref="P126:P129"/>
    <mergeCell ref="P130:P133"/>
    <mergeCell ref="P134:P137"/>
    <mergeCell ref="P138:P141"/>
    <mergeCell ref="P142:P145"/>
    <mergeCell ref="P146:P149"/>
    <mergeCell ref="P150:P153"/>
    <mergeCell ref="P154:P157"/>
    <mergeCell ref="P158:P161"/>
    <mergeCell ref="P162:P165"/>
    <mergeCell ref="P166:P169"/>
    <mergeCell ref="P170:P173"/>
    <mergeCell ref="P174:P177"/>
    <mergeCell ref="P178:P181"/>
    <mergeCell ref="P182:P185"/>
    <mergeCell ref="P186:P189"/>
    <mergeCell ref="P190:P193"/>
    <mergeCell ref="P194:P197"/>
    <mergeCell ref="P200:P203"/>
    <mergeCell ref="P204:P207"/>
    <mergeCell ref="P208:P211"/>
    <mergeCell ref="P212:P215"/>
    <mergeCell ref="P216:P219"/>
    <mergeCell ref="P220:P223"/>
    <mergeCell ref="P224:P227"/>
    <mergeCell ref="P228:P231"/>
    <mergeCell ref="P232:P235"/>
    <mergeCell ref="P236:P239"/>
    <mergeCell ref="P240:P243"/>
    <mergeCell ref="P244:P247"/>
    <mergeCell ref="P248:P251"/>
    <mergeCell ref="P252:P255"/>
    <mergeCell ref="P258:P261"/>
    <mergeCell ref="P262:P265"/>
    <mergeCell ref="P266:P269"/>
    <mergeCell ref="P270:P273"/>
    <mergeCell ref="P274:P277"/>
    <mergeCell ref="P278:P281"/>
    <mergeCell ref="P282:P285"/>
    <mergeCell ref="P286:P289"/>
    <mergeCell ref="P290:P293"/>
    <mergeCell ref="P294:P297"/>
    <mergeCell ref="P300:P303"/>
    <mergeCell ref="P304:P307"/>
    <mergeCell ref="P308:P311"/>
    <mergeCell ref="P312:P315"/>
    <mergeCell ref="P316:P319"/>
    <mergeCell ref="P320:P323"/>
    <mergeCell ref="P324:P327"/>
    <mergeCell ref="P328:P331"/>
    <mergeCell ref="P332:P335"/>
    <mergeCell ref="P336:P339"/>
    <mergeCell ref="P340:P343"/>
    <mergeCell ref="P344:P347"/>
    <mergeCell ref="P348:P351"/>
    <mergeCell ref="P354:P357"/>
    <mergeCell ref="P358:P361"/>
    <mergeCell ref="P362:P365"/>
    <mergeCell ref="P366:P369"/>
    <mergeCell ref="P370:P373"/>
    <mergeCell ref="P376:P379"/>
    <mergeCell ref="P380:P383"/>
    <mergeCell ref="P384:P387"/>
    <mergeCell ref="P388:P391"/>
    <mergeCell ref="P392:P395"/>
    <mergeCell ref="P396:P399"/>
    <mergeCell ref="P402:P405"/>
    <mergeCell ref="P406:P409"/>
    <mergeCell ref="P410:P413"/>
    <mergeCell ref="P414:P417"/>
    <mergeCell ref="P420:P423"/>
    <mergeCell ref="P424:P427"/>
    <mergeCell ref="P428:P431"/>
    <mergeCell ref="P432:P435"/>
    <mergeCell ref="P436:P439"/>
    <mergeCell ref="P440:P443"/>
    <mergeCell ref="P444:P447"/>
    <mergeCell ref="P451:P454"/>
    <mergeCell ref="P455:P458"/>
    <mergeCell ref="P459:P462"/>
    <mergeCell ref="P463:P466"/>
    <mergeCell ref="P467:P470"/>
    <mergeCell ref="P471:P474"/>
    <mergeCell ref="P475:P478"/>
    <mergeCell ref="P479:P482"/>
    <mergeCell ref="P483:P486"/>
    <mergeCell ref="P487:P490"/>
    <mergeCell ref="P491:P494"/>
    <mergeCell ref="P495:P498"/>
    <mergeCell ref="P499:P502"/>
    <mergeCell ref="P503:P506"/>
    <mergeCell ref="P507:P510"/>
    <mergeCell ref="P511:P514"/>
    <mergeCell ref="P516:P519"/>
    <mergeCell ref="P520:P523"/>
    <mergeCell ref="P524:P527"/>
    <mergeCell ref="P528:P531"/>
    <mergeCell ref="P532:P535"/>
    <mergeCell ref="P536:P539"/>
    <mergeCell ref="P540:P543"/>
    <mergeCell ref="P545:P548"/>
    <mergeCell ref="P549:P552"/>
    <mergeCell ref="P553:P556"/>
    <mergeCell ref="P557:P560"/>
    <mergeCell ref="P561:P564"/>
    <mergeCell ref="P565:P568"/>
    <mergeCell ref="P570:P573"/>
    <mergeCell ref="P574:P577"/>
    <mergeCell ref="P578:P581"/>
    <mergeCell ref="P582:P585"/>
    <mergeCell ref="P586:P589"/>
    <mergeCell ref="Q10:Q12"/>
    <mergeCell ref="Q16:Q19"/>
    <mergeCell ref="Q20:Q23"/>
    <mergeCell ref="Q24:Q27"/>
    <mergeCell ref="Q28:Q31"/>
    <mergeCell ref="Q32:Q35"/>
    <mergeCell ref="Q36:Q39"/>
    <mergeCell ref="Q40:Q43"/>
    <mergeCell ref="Q44:Q47"/>
    <mergeCell ref="Q48:Q51"/>
    <mergeCell ref="Q52:Q55"/>
    <mergeCell ref="Q56:Q59"/>
    <mergeCell ref="Q60:Q63"/>
    <mergeCell ref="Q64:Q67"/>
    <mergeCell ref="Q68:Q71"/>
    <mergeCell ref="Q74:Q77"/>
    <mergeCell ref="Q78:Q81"/>
    <mergeCell ref="Q82:Q85"/>
    <mergeCell ref="Q86:Q89"/>
    <mergeCell ref="Q90:Q93"/>
    <mergeCell ref="Q94:Q97"/>
    <mergeCell ref="Q98:Q101"/>
    <mergeCell ref="Q102:Q105"/>
    <mergeCell ref="Q106:Q109"/>
    <mergeCell ref="Q110:Q113"/>
    <mergeCell ref="Q114:Q117"/>
    <mergeCell ref="Q118:Q121"/>
    <mergeCell ref="Q122:Q125"/>
    <mergeCell ref="Q126:Q129"/>
    <mergeCell ref="Q130:Q133"/>
    <mergeCell ref="Q134:Q137"/>
    <mergeCell ref="Q138:Q141"/>
    <mergeCell ref="Q142:Q145"/>
    <mergeCell ref="Q146:Q149"/>
    <mergeCell ref="Q150:Q153"/>
    <mergeCell ref="Q154:Q157"/>
    <mergeCell ref="Q158:Q161"/>
    <mergeCell ref="Q162:Q165"/>
    <mergeCell ref="Q166:Q169"/>
    <mergeCell ref="Q170:Q173"/>
    <mergeCell ref="Q174:Q177"/>
    <mergeCell ref="Q178:Q181"/>
    <mergeCell ref="Q182:Q185"/>
    <mergeCell ref="Q186:Q189"/>
    <mergeCell ref="Q190:Q193"/>
    <mergeCell ref="Q194:Q197"/>
    <mergeCell ref="Q200:Q203"/>
    <mergeCell ref="Q204:Q207"/>
    <mergeCell ref="Q208:Q211"/>
    <mergeCell ref="Q212:Q215"/>
    <mergeCell ref="Q216:Q219"/>
    <mergeCell ref="Q220:Q223"/>
    <mergeCell ref="Q224:Q227"/>
    <mergeCell ref="Q228:Q231"/>
    <mergeCell ref="Q232:Q235"/>
    <mergeCell ref="Q236:Q239"/>
    <mergeCell ref="Q240:Q243"/>
    <mergeCell ref="Q244:Q247"/>
    <mergeCell ref="Q248:Q251"/>
    <mergeCell ref="Q252:Q255"/>
    <mergeCell ref="Q258:Q261"/>
    <mergeCell ref="Q262:Q265"/>
    <mergeCell ref="Q266:Q269"/>
    <mergeCell ref="Q270:Q273"/>
    <mergeCell ref="Q274:Q277"/>
    <mergeCell ref="Q278:Q281"/>
    <mergeCell ref="Q282:Q285"/>
    <mergeCell ref="Q286:Q289"/>
    <mergeCell ref="Q290:Q293"/>
    <mergeCell ref="Q294:Q297"/>
    <mergeCell ref="Q300:Q303"/>
    <mergeCell ref="Q304:Q307"/>
    <mergeCell ref="Q308:Q311"/>
    <mergeCell ref="Q312:Q315"/>
    <mergeCell ref="Q316:Q319"/>
    <mergeCell ref="Q320:Q323"/>
    <mergeCell ref="Q324:Q327"/>
    <mergeCell ref="Q328:Q331"/>
    <mergeCell ref="Q332:Q335"/>
    <mergeCell ref="Q336:Q339"/>
    <mergeCell ref="Q340:Q343"/>
    <mergeCell ref="Q344:Q347"/>
    <mergeCell ref="Q348:Q351"/>
    <mergeCell ref="Q354:Q357"/>
    <mergeCell ref="Q358:Q361"/>
    <mergeCell ref="Q362:Q365"/>
    <mergeCell ref="Q366:Q369"/>
    <mergeCell ref="Q370:Q373"/>
    <mergeCell ref="Q376:Q379"/>
    <mergeCell ref="Q380:Q383"/>
    <mergeCell ref="Q384:Q387"/>
    <mergeCell ref="Q388:Q391"/>
    <mergeCell ref="Q392:Q395"/>
    <mergeCell ref="Q396:Q399"/>
    <mergeCell ref="Q402:Q405"/>
    <mergeCell ref="Q406:Q409"/>
    <mergeCell ref="Q410:Q413"/>
    <mergeCell ref="Q414:Q417"/>
    <mergeCell ref="Q420:Q423"/>
    <mergeCell ref="Q424:Q427"/>
    <mergeCell ref="Q428:Q431"/>
    <mergeCell ref="Q432:Q435"/>
    <mergeCell ref="Q436:Q439"/>
    <mergeCell ref="Q440:Q443"/>
    <mergeCell ref="Q444:Q447"/>
    <mergeCell ref="Q451:Q454"/>
    <mergeCell ref="Q455:Q458"/>
    <mergeCell ref="Q459:Q462"/>
    <mergeCell ref="Q463:Q466"/>
    <mergeCell ref="Q467:Q470"/>
    <mergeCell ref="Q471:Q474"/>
    <mergeCell ref="Q475:Q478"/>
    <mergeCell ref="Q479:Q482"/>
    <mergeCell ref="Q483:Q486"/>
    <mergeCell ref="Q487:Q490"/>
    <mergeCell ref="Q491:Q494"/>
    <mergeCell ref="Q495:Q498"/>
    <mergeCell ref="Q499:Q502"/>
    <mergeCell ref="Q503:Q506"/>
    <mergeCell ref="Q507:Q510"/>
    <mergeCell ref="Q511:Q514"/>
    <mergeCell ref="Q516:Q519"/>
    <mergeCell ref="Q520:Q523"/>
    <mergeCell ref="Q524:Q527"/>
    <mergeCell ref="Q528:Q531"/>
    <mergeCell ref="Q532:Q535"/>
    <mergeCell ref="Q536:Q539"/>
    <mergeCell ref="Q540:Q543"/>
    <mergeCell ref="Q545:Q548"/>
    <mergeCell ref="Q549:Q552"/>
    <mergeCell ref="Q553:Q556"/>
    <mergeCell ref="Q557:Q560"/>
    <mergeCell ref="Q561:Q564"/>
    <mergeCell ref="Q565:Q568"/>
    <mergeCell ref="Q570:Q573"/>
    <mergeCell ref="Q574:Q577"/>
    <mergeCell ref="Q578:Q581"/>
    <mergeCell ref="Q582:Q585"/>
    <mergeCell ref="Q586:Q589"/>
    <mergeCell ref="R16:R19"/>
    <mergeCell ref="R20:R23"/>
    <mergeCell ref="R24:R27"/>
    <mergeCell ref="R28:R31"/>
    <mergeCell ref="R32:R35"/>
    <mergeCell ref="R36:R39"/>
    <mergeCell ref="R40:R43"/>
    <mergeCell ref="R44:R47"/>
    <mergeCell ref="R48:R51"/>
    <mergeCell ref="R52:R55"/>
    <mergeCell ref="R56:R59"/>
    <mergeCell ref="R60:R63"/>
    <mergeCell ref="R64:R67"/>
    <mergeCell ref="R68:R71"/>
    <mergeCell ref="R74:R77"/>
    <mergeCell ref="R78:R81"/>
    <mergeCell ref="R82:R85"/>
    <mergeCell ref="R86:R89"/>
    <mergeCell ref="R90:R93"/>
    <mergeCell ref="R94:R97"/>
    <mergeCell ref="R98:R101"/>
    <mergeCell ref="R102:R105"/>
    <mergeCell ref="R106:R109"/>
    <mergeCell ref="R110:R113"/>
    <mergeCell ref="R114:R117"/>
    <mergeCell ref="R118:R121"/>
    <mergeCell ref="R122:R125"/>
    <mergeCell ref="R126:R129"/>
    <mergeCell ref="R130:R133"/>
    <mergeCell ref="R134:R137"/>
    <mergeCell ref="R138:R141"/>
    <mergeCell ref="R142:R145"/>
    <mergeCell ref="R146:R149"/>
    <mergeCell ref="R150:R153"/>
    <mergeCell ref="R154:R157"/>
    <mergeCell ref="R158:R161"/>
    <mergeCell ref="R162:R165"/>
    <mergeCell ref="R166:R169"/>
    <mergeCell ref="R170:R173"/>
    <mergeCell ref="R174:R177"/>
    <mergeCell ref="R178:R181"/>
    <mergeCell ref="R182:R185"/>
    <mergeCell ref="R186:R189"/>
    <mergeCell ref="R190:R193"/>
    <mergeCell ref="R194:R197"/>
    <mergeCell ref="R200:R203"/>
    <mergeCell ref="R204:R207"/>
    <mergeCell ref="R208:R211"/>
    <mergeCell ref="R212:R215"/>
    <mergeCell ref="R216:R219"/>
    <mergeCell ref="R220:R223"/>
    <mergeCell ref="R224:R227"/>
    <mergeCell ref="R228:R231"/>
    <mergeCell ref="R232:R235"/>
    <mergeCell ref="R236:R239"/>
    <mergeCell ref="R240:R243"/>
    <mergeCell ref="R244:R247"/>
    <mergeCell ref="R248:R251"/>
    <mergeCell ref="R252:R255"/>
    <mergeCell ref="R258:R261"/>
    <mergeCell ref="R262:R265"/>
    <mergeCell ref="R266:R269"/>
    <mergeCell ref="R270:R273"/>
    <mergeCell ref="R274:R277"/>
    <mergeCell ref="R278:R281"/>
    <mergeCell ref="R282:R285"/>
    <mergeCell ref="R286:R289"/>
    <mergeCell ref="R290:R293"/>
    <mergeCell ref="R294:R297"/>
    <mergeCell ref="R300:R303"/>
    <mergeCell ref="R304:R307"/>
    <mergeCell ref="R308:R311"/>
    <mergeCell ref="R312:R315"/>
    <mergeCell ref="R316:R319"/>
    <mergeCell ref="R320:R323"/>
    <mergeCell ref="R324:R327"/>
    <mergeCell ref="R328:R331"/>
    <mergeCell ref="R332:R335"/>
    <mergeCell ref="R336:R339"/>
    <mergeCell ref="R340:R343"/>
    <mergeCell ref="R344:R347"/>
    <mergeCell ref="R348:R351"/>
    <mergeCell ref="R354:R357"/>
    <mergeCell ref="R358:R361"/>
    <mergeCell ref="R362:R365"/>
    <mergeCell ref="R366:R369"/>
    <mergeCell ref="R370:R373"/>
    <mergeCell ref="R376:R379"/>
    <mergeCell ref="R380:R383"/>
    <mergeCell ref="R384:R387"/>
    <mergeCell ref="R388:R391"/>
    <mergeCell ref="R392:R395"/>
    <mergeCell ref="R396:R399"/>
    <mergeCell ref="R402:R405"/>
    <mergeCell ref="R406:R409"/>
    <mergeCell ref="R410:R413"/>
    <mergeCell ref="R414:R417"/>
    <mergeCell ref="R420:R423"/>
    <mergeCell ref="R424:R427"/>
    <mergeCell ref="R428:R431"/>
    <mergeCell ref="R432:R435"/>
    <mergeCell ref="R436:R439"/>
    <mergeCell ref="R440:R443"/>
    <mergeCell ref="R444:R447"/>
    <mergeCell ref="R451:R454"/>
    <mergeCell ref="R455:R458"/>
    <mergeCell ref="R459:R462"/>
    <mergeCell ref="R463:R466"/>
    <mergeCell ref="R467:R470"/>
    <mergeCell ref="R471:R474"/>
    <mergeCell ref="R475:R478"/>
    <mergeCell ref="R479:R482"/>
    <mergeCell ref="R483:R486"/>
    <mergeCell ref="R487:R490"/>
    <mergeCell ref="R491:R494"/>
    <mergeCell ref="R495:R498"/>
    <mergeCell ref="R499:R502"/>
    <mergeCell ref="R503:R506"/>
    <mergeCell ref="R507:R510"/>
    <mergeCell ref="R511:R514"/>
    <mergeCell ref="R516:R519"/>
    <mergeCell ref="R520:R523"/>
    <mergeCell ref="R524:R527"/>
    <mergeCell ref="R528:R531"/>
    <mergeCell ref="R532:R535"/>
    <mergeCell ref="R536:R539"/>
    <mergeCell ref="R540:R543"/>
    <mergeCell ref="R545:R548"/>
    <mergeCell ref="R549:R552"/>
    <mergeCell ref="R553:R556"/>
    <mergeCell ref="R557:R560"/>
    <mergeCell ref="R561:R564"/>
    <mergeCell ref="R565:R568"/>
    <mergeCell ref="R570:R573"/>
    <mergeCell ref="R574:R577"/>
    <mergeCell ref="R578:R581"/>
    <mergeCell ref="R582:R585"/>
    <mergeCell ref="R586:R589"/>
    <mergeCell ref="G10:O11"/>
    <mergeCell ref="D3:R4"/>
  </mergeCells>
  <conditionalFormatting sqref="K434:L434">
    <cfRule type="duplicateValues" dxfId="0" priority="1" stopIfTrue="1"/>
  </conditionalFormatting>
  <printOptions horizontalCentered="1" verticalCentered="1"/>
  <pageMargins left="0.433070866141732" right="0.236220472440945" top="0.748031496062992" bottom="0.748031496062992" header="0.31496062992126" footer="0.31496062992126"/>
  <pageSetup paperSize="9" scale="80" fitToWidth="0" fitToHeight="0" orientation="landscape" horizontalDpi="300" verticalDpi="300"/>
  <headerFooter/>
  <rowBreaks count="14" manualBreakCount="14">
    <brk id="59" max="17" man="1"/>
    <brk id="101" max="17" man="1"/>
    <brk id="129" max="17" man="1"/>
    <brk id="165" max="17" man="1"/>
    <brk id="203" max="17" man="1"/>
    <brk id="235" max="17" man="1"/>
    <brk id="273" max="17" man="1"/>
    <brk id="311" max="17" man="1"/>
    <brk id="352" max="17" man="1"/>
    <brk id="423" max="17" man="1"/>
    <brk id="458" max="17" man="1"/>
    <brk id="502" max="17" man="1"/>
    <brk id="543" max="17" man="1"/>
    <brk id="577" max="17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T607"/>
  <sheetViews>
    <sheetView tabSelected="1" view="pageBreakPreview" zoomScale="90" zoomScaleNormal="80" topLeftCell="A588" workbookViewId="0">
      <selection activeCell="C171" sqref="C171:C174"/>
    </sheetView>
  </sheetViews>
  <sheetFormatPr defaultColWidth="9" defaultRowHeight="14.25"/>
  <cols>
    <col min="1" max="1" width="8.42857142857143" style="3" customWidth="1"/>
    <col min="2" max="2" width="10.7142857142857" style="4" customWidth="1"/>
    <col min="3" max="3" width="52.5714285714286" style="5" customWidth="1"/>
    <col min="4" max="4" width="10.2857142857143" style="6" customWidth="1"/>
    <col min="5" max="5" width="10.4285714285714" style="7" customWidth="1"/>
    <col min="6" max="6" width="11.2857142857143" style="7" customWidth="1"/>
    <col min="7" max="7" width="15.5714285714286" style="7" customWidth="1"/>
    <col min="8" max="8" width="9.14285714285714" style="8" customWidth="1"/>
    <col min="9" max="9" width="11.4285714285714" style="8" customWidth="1"/>
    <col min="10" max="21" width="9.14285714285714" style="8" customWidth="1"/>
    <col min="22" max="16384" width="9.14285714285714" style="8"/>
  </cols>
  <sheetData>
    <row r="2" spans="4:7">
      <c r="D2" s="9"/>
      <c r="E2" s="9"/>
      <c r="F2" s="9"/>
      <c r="G2" s="9"/>
    </row>
    <row r="3" ht="15" customHeight="1" spans="1:7">
      <c r="A3" s="3" t="str">
        <f>Տվյալներ!C9</f>
        <v>Ավան վարչական շրջանի Ավան-Առինջ թաղամաս 2-րդ մ/շ 1/12, 1/15, 3/3 բակային տարածքի հիմնանորոգման աշխատանքներ</v>
      </c>
      <c r="B3" s="3"/>
      <c r="C3" s="3"/>
      <c r="D3" s="3"/>
      <c r="E3" s="3"/>
      <c r="F3" s="3"/>
      <c r="G3" s="3"/>
    </row>
    <row r="4" spans="2:7">
      <c r="B4" s="3"/>
      <c r="C4" s="3"/>
      <c r="D4" s="3"/>
      <c r="E4" s="3"/>
      <c r="F4" s="3"/>
      <c r="G4" s="3"/>
    </row>
    <row r="5" spans="2:7">
      <c r="B5" s="3"/>
      <c r="C5" s="3"/>
      <c r="D5" s="3"/>
      <c r="E5" s="3"/>
      <c r="F5" s="3"/>
      <c r="G5" s="3"/>
    </row>
    <row r="6" spans="2:7">
      <c r="B6" s="3"/>
      <c r="C6" s="3"/>
      <c r="D6" s="3"/>
      <c r="E6" s="3"/>
      <c r="F6" s="3"/>
      <c r="G6" s="3"/>
    </row>
    <row r="7" spans="2:7">
      <c r="B7" s="3"/>
      <c r="C7" s="3"/>
      <c r="D7" s="3"/>
      <c r="E7" s="3"/>
      <c r="F7" s="3"/>
      <c r="G7" s="3"/>
    </row>
    <row r="8" spans="1:7">
      <c r="A8" s="10" t="s">
        <v>425</v>
      </c>
      <c r="B8" s="10"/>
      <c r="C8" s="10"/>
      <c r="D8" s="10"/>
      <c r="E8" s="10"/>
      <c r="F8" s="10"/>
      <c r="G8" s="10"/>
    </row>
    <row r="9" spans="1:7">
      <c r="A9" s="11"/>
      <c r="B9" s="11"/>
      <c r="C9" s="11"/>
      <c r="D9" s="11"/>
      <c r="E9" s="11"/>
      <c r="F9" s="11"/>
      <c r="G9" s="11"/>
    </row>
    <row r="10" ht="42.75" customHeight="1" spans="1:7">
      <c r="A10" s="12" t="s">
        <v>91</v>
      </c>
      <c r="B10" s="13" t="s">
        <v>426</v>
      </c>
      <c r="C10" s="14" t="s">
        <v>427</v>
      </c>
      <c r="D10" s="13" t="s">
        <v>428</v>
      </c>
      <c r="E10" s="15" t="s">
        <v>429</v>
      </c>
      <c r="F10" s="15" t="s">
        <v>430</v>
      </c>
      <c r="G10" s="16" t="s">
        <v>431</v>
      </c>
    </row>
    <row r="11" ht="13.5" customHeight="1" spans="1:7">
      <c r="A11" s="12"/>
      <c r="B11" s="13"/>
      <c r="C11" s="14"/>
      <c r="D11" s="13"/>
      <c r="E11" s="15"/>
      <c r="F11" s="15"/>
      <c r="G11" s="16"/>
    </row>
    <row r="12" ht="58.5" customHeight="1" spans="1:7">
      <c r="A12" s="12"/>
      <c r="B12" s="13"/>
      <c r="C12" s="14"/>
      <c r="D12" s="13"/>
      <c r="E12" s="15"/>
      <c r="F12" s="15"/>
      <c r="G12" s="16"/>
    </row>
    <row r="13" s="1" customFormat="1" ht="70.5" customHeight="1" spans="1:7">
      <c r="A13" s="12"/>
      <c r="B13" s="13"/>
      <c r="C13" s="14"/>
      <c r="D13" s="13"/>
      <c r="E13" s="15"/>
      <c r="F13" s="15"/>
      <c r="G13" s="16" t="s">
        <v>432</v>
      </c>
    </row>
    <row r="14" s="1" customFormat="1" spans="1:7">
      <c r="A14" s="12">
        <v>1</v>
      </c>
      <c r="B14" s="17">
        <v>2</v>
      </c>
      <c r="C14" s="18">
        <v>3</v>
      </c>
      <c r="D14" s="17">
        <v>4</v>
      </c>
      <c r="E14" s="19">
        <v>5</v>
      </c>
      <c r="F14" s="19">
        <v>6</v>
      </c>
      <c r="G14" s="19">
        <v>7</v>
      </c>
    </row>
    <row r="15" spans="1:8">
      <c r="A15" s="20" t="str">
        <f>'Նախահաշիվ 1-1'!A15:R15</f>
        <v>ՔԱՆԴՄԱՆ ԱՇԽԱՏԱՆՔՆԵՐ / ДЕМОНТАЖНЫЕ РАБОТЫ</v>
      </c>
      <c r="B15" s="20"/>
      <c r="C15" s="20"/>
      <c r="D15" s="20"/>
      <c r="E15" s="20"/>
      <c r="F15" s="20"/>
      <c r="G15" s="20"/>
      <c r="H15" s="10"/>
    </row>
    <row r="16" customHeight="1" spans="1:20">
      <c r="A16" s="12">
        <f>'Նախահաշիվ 1-1'!A16</f>
        <v>1</v>
      </c>
      <c r="B16" s="12" t="str">
        <f>'Նախահաշիվ 1-1'!B16</f>
        <v>P23-247
P23-223
P23-234</v>
      </c>
      <c r="C16" s="14" t="str">
        <f>'Նախահաշիվ 1-1'!C16</f>
        <v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v>
      </c>
      <c r="D16" s="12" t="str">
        <f>'Նախահաշիվ 1-1'!D16</f>
        <v>տ/т</v>
      </c>
      <c r="E16" s="21">
        <f>'Նախահաշիվ 1-1'!E16</f>
        <v>33</v>
      </c>
      <c r="F16" s="21">
        <f>T16</f>
        <v>1.85664597604531</v>
      </c>
      <c r="G16" s="21">
        <f t="shared" ref="G16" si="0">E16*F16</f>
        <v>61.2693172094952</v>
      </c>
      <c r="J16" s="8">
        <v>1.4623799</v>
      </c>
      <c r="K16" s="8">
        <f t="shared" ref="K16" si="1">J16*13.3%</f>
        <v>0.1944965267</v>
      </c>
      <c r="L16" s="8">
        <f t="shared" ref="L16" si="2">SUM(J16:K16)</f>
        <v>1.6568764267</v>
      </c>
      <c r="M16" s="8">
        <f t="shared" ref="M16" si="3">L16*11%</f>
        <v>0.182256406937</v>
      </c>
      <c r="N16" s="8">
        <f t="shared" ref="N16" si="4">SUM(L16:M16)</f>
        <v>1.839132833637</v>
      </c>
      <c r="O16" s="8">
        <f t="shared" ref="O16" si="5">N16*0.5%</f>
        <v>0.009195664168185</v>
      </c>
      <c r="P16" s="8">
        <f t="shared" ref="P16" si="6">SUM(N16:O16)</f>
        <v>1.84832849780519</v>
      </c>
      <c r="Q16" s="8">
        <f t="shared" ref="Q16" si="7">P16*0.3%</f>
        <v>0.00554498549341556</v>
      </c>
      <c r="R16" s="8">
        <f>P16*0%</f>
        <v>0</v>
      </c>
      <c r="S16" s="8">
        <f t="shared" ref="S16" si="8">P16*0.15%</f>
        <v>0.00277249274670778</v>
      </c>
      <c r="T16" s="8">
        <f t="shared" ref="T16" si="9">SUM(P16:S16)</f>
        <v>1.85664597604531</v>
      </c>
    </row>
    <row r="17" spans="1:20">
      <c r="A17" s="12"/>
      <c r="B17" s="12"/>
      <c r="C17" s="14"/>
      <c r="D17" s="12"/>
      <c r="E17" s="21"/>
      <c r="F17" s="21"/>
      <c r="G17" s="21"/>
      <c r="K17" s="8">
        <f t="shared" ref="K17:K80" si="10">J17*13.3%</f>
        <v>0</v>
      </c>
      <c r="L17" s="8">
        <f t="shared" ref="L17:L80" si="11">SUM(J17:K17)</f>
        <v>0</v>
      </c>
      <c r="M17" s="8">
        <f t="shared" ref="M17:M80" si="12">L17*11%</f>
        <v>0</v>
      </c>
      <c r="N17" s="8">
        <f t="shared" ref="N17:N80" si="13">SUM(L17:M17)</f>
        <v>0</v>
      </c>
      <c r="O17" s="8">
        <f t="shared" ref="O17:O80" si="14">N17*0.5%</f>
        <v>0</v>
      </c>
      <c r="P17" s="8">
        <f t="shared" ref="P17:P80" si="15">SUM(N17:O17)</f>
        <v>0</v>
      </c>
      <c r="Q17" s="8">
        <f t="shared" ref="Q17:Q80" si="16">P17*0.3%</f>
        <v>0</v>
      </c>
      <c r="R17" s="8">
        <f t="shared" ref="R17:R80" si="17">P17*0%</f>
        <v>0</v>
      </c>
      <c r="S17" s="8">
        <f t="shared" ref="S17:S80" si="18">P17*0.15%</f>
        <v>0</v>
      </c>
      <c r="T17" s="8">
        <f t="shared" ref="T17:T80" si="19">SUM(P17:S17)</f>
        <v>0</v>
      </c>
    </row>
    <row r="18" spans="1:20">
      <c r="A18" s="12"/>
      <c r="B18" s="12"/>
      <c r="C18" s="14"/>
      <c r="D18" s="12"/>
      <c r="E18" s="21"/>
      <c r="F18" s="21"/>
      <c r="G18" s="21"/>
      <c r="K18" s="8">
        <f t="shared" si="10"/>
        <v>0</v>
      </c>
      <c r="L18" s="8">
        <f t="shared" si="11"/>
        <v>0</v>
      </c>
      <c r="M18" s="8">
        <f t="shared" si="12"/>
        <v>0</v>
      </c>
      <c r="N18" s="8">
        <f t="shared" si="13"/>
        <v>0</v>
      </c>
      <c r="O18" s="8">
        <f t="shared" si="14"/>
        <v>0</v>
      </c>
      <c r="P18" s="8">
        <f t="shared" si="15"/>
        <v>0</v>
      </c>
      <c r="Q18" s="8">
        <f t="shared" si="16"/>
        <v>0</v>
      </c>
      <c r="R18" s="8">
        <f t="shared" si="17"/>
        <v>0</v>
      </c>
      <c r="S18" s="8">
        <f t="shared" si="18"/>
        <v>0</v>
      </c>
      <c r="T18" s="8">
        <f t="shared" si="19"/>
        <v>0</v>
      </c>
    </row>
    <row r="19" ht="26.25" customHeight="1" spans="1:20">
      <c r="A19" s="12"/>
      <c r="B19" s="12"/>
      <c r="C19" s="14"/>
      <c r="D19" s="12"/>
      <c r="E19" s="21"/>
      <c r="F19" s="21"/>
      <c r="G19" s="21"/>
      <c r="K19" s="8">
        <f t="shared" si="10"/>
        <v>0</v>
      </c>
      <c r="L19" s="8">
        <f t="shared" si="11"/>
        <v>0</v>
      </c>
      <c r="M19" s="8">
        <f t="shared" si="12"/>
        <v>0</v>
      </c>
      <c r="N19" s="8">
        <f t="shared" si="13"/>
        <v>0</v>
      </c>
      <c r="O19" s="8">
        <f t="shared" si="14"/>
        <v>0</v>
      </c>
      <c r="P19" s="8">
        <f t="shared" si="15"/>
        <v>0</v>
      </c>
      <c r="Q19" s="8">
        <f t="shared" si="16"/>
        <v>0</v>
      </c>
      <c r="R19" s="8">
        <f t="shared" si="17"/>
        <v>0</v>
      </c>
      <c r="S19" s="8">
        <f t="shared" si="18"/>
        <v>0</v>
      </c>
      <c r="T19" s="8">
        <f t="shared" si="19"/>
        <v>0</v>
      </c>
    </row>
    <row r="20" customHeight="1" spans="1:20">
      <c r="A20" s="12">
        <f>'Նախահաշիվ 1-1'!A20</f>
        <v>2</v>
      </c>
      <c r="B20" s="12" t="str">
        <f>'Նախահաշիվ 1-1'!B20</f>
        <v>C310-13</v>
      </c>
      <c r="C20" s="14" t="str">
        <f>'Նախահաշիվ 1-1'!C20</f>
        <v>Նույնի տեղափոխում մինչև 13կմ              Вывоз до 13км</v>
      </c>
      <c r="D20" s="12" t="str">
        <f>'Նախահաշիվ 1-1'!D20</f>
        <v>տ / т</v>
      </c>
      <c r="E20" s="21">
        <f>'Նախահաշիվ 1-1'!E20</f>
        <v>33</v>
      </c>
      <c r="F20" s="21">
        <f t="shared" ref="F20" si="20">T20</f>
        <v>3.44869747387023</v>
      </c>
      <c r="G20" s="21">
        <f t="shared" ref="G20" si="21">E20*F20</f>
        <v>113.807016637718</v>
      </c>
      <c r="J20" s="8">
        <v>2.716353</v>
      </c>
      <c r="K20" s="8">
        <f t="shared" si="10"/>
        <v>0.361274949</v>
      </c>
      <c r="L20" s="8">
        <f t="shared" si="11"/>
        <v>3.077627949</v>
      </c>
      <c r="M20" s="8">
        <f t="shared" si="12"/>
        <v>0.33853907439</v>
      </c>
      <c r="N20" s="8">
        <f t="shared" si="13"/>
        <v>3.41616702339</v>
      </c>
      <c r="O20" s="8">
        <f t="shared" si="14"/>
        <v>0.01708083511695</v>
      </c>
      <c r="P20" s="8">
        <f t="shared" si="15"/>
        <v>3.43324785850695</v>
      </c>
      <c r="Q20" s="8">
        <f t="shared" si="16"/>
        <v>0.0102997435755208</v>
      </c>
      <c r="R20" s="8">
        <f t="shared" si="17"/>
        <v>0</v>
      </c>
      <c r="S20" s="8">
        <f t="shared" si="18"/>
        <v>0.00514987178776042</v>
      </c>
      <c r="T20" s="8">
        <f t="shared" si="19"/>
        <v>3.44869747387023</v>
      </c>
    </row>
    <row r="21" spans="1:20">
      <c r="A21" s="12"/>
      <c r="B21" s="12"/>
      <c r="C21" s="14"/>
      <c r="D21" s="12"/>
      <c r="E21" s="21"/>
      <c r="F21" s="21"/>
      <c r="G21" s="21"/>
      <c r="K21" s="8">
        <f t="shared" si="10"/>
        <v>0</v>
      </c>
      <c r="L21" s="8">
        <f t="shared" si="11"/>
        <v>0</v>
      </c>
      <c r="M21" s="8">
        <f t="shared" si="12"/>
        <v>0</v>
      </c>
      <c r="N21" s="8">
        <f t="shared" si="13"/>
        <v>0</v>
      </c>
      <c r="O21" s="8">
        <f t="shared" si="14"/>
        <v>0</v>
      </c>
      <c r="P21" s="8">
        <f t="shared" si="15"/>
        <v>0</v>
      </c>
      <c r="Q21" s="8">
        <f t="shared" si="16"/>
        <v>0</v>
      </c>
      <c r="R21" s="8">
        <f t="shared" si="17"/>
        <v>0</v>
      </c>
      <c r="S21" s="8">
        <f t="shared" si="18"/>
        <v>0</v>
      </c>
      <c r="T21" s="8">
        <f t="shared" si="19"/>
        <v>0</v>
      </c>
    </row>
    <row r="22" spans="1:20">
      <c r="A22" s="12"/>
      <c r="B22" s="12"/>
      <c r="C22" s="14"/>
      <c r="D22" s="12"/>
      <c r="E22" s="21"/>
      <c r="F22" s="21"/>
      <c r="G22" s="21"/>
      <c r="K22" s="8">
        <f t="shared" si="10"/>
        <v>0</v>
      </c>
      <c r="L22" s="8">
        <f t="shared" si="11"/>
        <v>0</v>
      </c>
      <c r="M22" s="8">
        <f t="shared" si="12"/>
        <v>0</v>
      </c>
      <c r="N22" s="8">
        <f t="shared" si="13"/>
        <v>0</v>
      </c>
      <c r="O22" s="8">
        <f t="shared" si="14"/>
        <v>0</v>
      </c>
      <c r="P22" s="8">
        <f t="shared" si="15"/>
        <v>0</v>
      </c>
      <c r="Q22" s="8">
        <f t="shared" si="16"/>
        <v>0</v>
      </c>
      <c r="R22" s="8">
        <f t="shared" si="17"/>
        <v>0</v>
      </c>
      <c r="S22" s="8">
        <f t="shared" si="18"/>
        <v>0</v>
      </c>
      <c r="T22" s="8">
        <f t="shared" si="19"/>
        <v>0</v>
      </c>
    </row>
    <row r="23" ht="9.75" customHeight="1" spans="1:20">
      <c r="A23" s="12"/>
      <c r="B23" s="12"/>
      <c r="C23" s="14"/>
      <c r="D23" s="12"/>
      <c r="E23" s="21"/>
      <c r="F23" s="21"/>
      <c r="G23" s="21"/>
      <c r="K23" s="8">
        <f t="shared" si="10"/>
        <v>0</v>
      </c>
      <c r="L23" s="8">
        <f t="shared" si="11"/>
        <v>0</v>
      </c>
      <c r="M23" s="8">
        <f t="shared" si="12"/>
        <v>0</v>
      </c>
      <c r="N23" s="8">
        <f t="shared" si="13"/>
        <v>0</v>
      </c>
      <c r="O23" s="8">
        <f t="shared" si="14"/>
        <v>0</v>
      </c>
      <c r="P23" s="8">
        <f t="shared" si="15"/>
        <v>0</v>
      </c>
      <c r="Q23" s="8">
        <f t="shared" si="16"/>
        <v>0</v>
      </c>
      <c r="R23" s="8">
        <f t="shared" si="17"/>
        <v>0</v>
      </c>
      <c r="S23" s="8">
        <f t="shared" si="18"/>
        <v>0</v>
      </c>
      <c r="T23" s="8">
        <f t="shared" si="19"/>
        <v>0</v>
      </c>
    </row>
    <row r="24" customHeight="1" spans="1:20">
      <c r="A24" s="12">
        <f>'Նախահաշիվ 1-1'!A24</f>
        <v>3</v>
      </c>
      <c r="B24" s="12" t="str">
        <f>'Նախահաշիվ 1-1'!B24</f>
        <v>46--99</v>
      </c>
      <c r="C24" s="14" t="str">
        <f>'Նախահաշիվ 1-1'!C24</f>
        <v>Բետոնային մասերի քանդում /աստիճաններ, պատեր և այլն/
Снос бетонных частей</v>
      </c>
      <c r="D24" s="12" t="str">
        <f>'Նախահաշիվ 1-1'!D24</f>
        <v>մ3/м3 </v>
      </c>
      <c r="E24" s="21">
        <f>'Նախահաշիվ 1-1'!E24</f>
        <v>19.2</v>
      </c>
      <c r="F24" s="21">
        <f t="shared" ref="F24" si="22">T24</f>
        <v>23.3852142254444</v>
      </c>
      <c r="G24" s="21">
        <f t="shared" ref="G24" si="23">E24*F24</f>
        <v>448.996113128533</v>
      </c>
      <c r="J24" s="8">
        <v>18.419272</v>
      </c>
      <c r="K24" s="8">
        <f t="shared" si="10"/>
        <v>2.449763176</v>
      </c>
      <c r="L24" s="8">
        <f t="shared" si="11"/>
        <v>20.869035176</v>
      </c>
      <c r="M24" s="8">
        <f t="shared" si="12"/>
        <v>2.29559386936</v>
      </c>
      <c r="N24" s="8">
        <f t="shared" si="13"/>
        <v>23.16462904536</v>
      </c>
      <c r="O24" s="8">
        <f t="shared" si="14"/>
        <v>0.1158231452268</v>
      </c>
      <c r="P24" s="8">
        <f t="shared" si="15"/>
        <v>23.2804521905868</v>
      </c>
      <c r="Q24" s="8">
        <f t="shared" si="16"/>
        <v>0.0698413565717604</v>
      </c>
      <c r="R24" s="8">
        <f t="shared" si="17"/>
        <v>0</v>
      </c>
      <c r="S24" s="8">
        <f t="shared" si="18"/>
        <v>0.0349206782858802</v>
      </c>
      <c r="T24" s="8">
        <f t="shared" si="19"/>
        <v>23.3852142254444</v>
      </c>
    </row>
    <row r="25" spans="1:20">
      <c r="A25" s="12"/>
      <c r="B25" s="12"/>
      <c r="C25" s="14"/>
      <c r="D25" s="12"/>
      <c r="E25" s="21"/>
      <c r="F25" s="21"/>
      <c r="G25" s="21"/>
      <c r="K25" s="8">
        <f t="shared" si="10"/>
        <v>0</v>
      </c>
      <c r="L25" s="8">
        <f t="shared" si="11"/>
        <v>0</v>
      </c>
      <c r="M25" s="8">
        <f t="shared" si="12"/>
        <v>0</v>
      </c>
      <c r="N25" s="8">
        <f t="shared" si="13"/>
        <v>0</v>
      </c>
      <c r="O25" s="8">
        <f t="shared" si="14"/>
        <v>0</v>
      </c>
      <c r="P25" s="8">
        <f t="shared" si="15"/>
        <v>0</v>
      </c>
      <c r="Q25" s="8">
        <f t="shared" si="16"/>
        <v>0</v>
      </c>
      <c r="R25" s="8">
        <f t="shared" si="17"/>
        <v>0</v>
      </c>
      <c r="S25" s="8">
        <f t="shared" si="18"/>
        <v>0</v>
      </c>
      <c r="T25" s="8">
        <f t="shared" si="19"/>
        <v>0</v>
      </c>
    </row>
    <row r="26" spans="1:20">
      <c r="A26" s="12"/>
      <c r="B26" s="12"/>
      <c r="C26" s="14"/>
      <c r="D26" s="12"/>
      <c r="E26" s="21"/>
      <c r="F26" s="21"/>
      <c r="G26" s="21"/>
      <c r="K26" s="8">
        <f t="shared" si="10"/>
        <v>0</v>
      </c>
      <c r="L26" s="8">
        <f t="shared" si="11"/>
        <v>0</v>
      </c>
      <c r="M26" s="8">
        <f t="shared" si="12"/>
        <v>0</v>
      </c>
      <c r="N26" s="8">
        <f t="shared" si="13"/>
        <v>0</v>
      </c>
      <c r="O26" s="8">
        <f t="shared" si="14"/>
        <v>0</v>
      </c>
      <c r="P26" s="8">
        <f t="shared" si="15"/>
        <v>0</v>
      </c>
      <c r="Q26" s="8">
        <f t="shared" si="16"/>
        <v>0</v>
      </c>
      <c r="R26" s="8">
        <f t="shared" si="17"/>
        <v>0</v>
      </c>
      <c r="S26" s="8">
        <f t="shared" si="18"/>
        <v>0</v>
      </c>
      <c r="T26" s="8">
        <f t="shared" si="19"/>
        <v>0</v>
      </c>
    </row>
    <row r="27" spans="1:20">
      <c r="A27" s="12"/>
      <c r="B27" s="12"/>
      <c r="C27" s="14"/>
      <c r="D27" s="12"/>
      <c r="E27" s="21"/>
      <c r="F27" s="21"/>
      <c r="G27" s="21"/>
      <c r="K27" s="8">
        <f t="shared" si="10"/>
        <v>0</v>
      </c>
      <c r="L27" s="8">
        <f t="shared" si="11"/>
        <v>0</v>
      </c>
      <c r="M27" s="8">
        <f t="shared" si="12"/>
        <v>0</v>
      </c>
      <c r="N27" s="8">
        <f t="shared" si="13"/>
        <v>0</v>
      </c>
      <c r="O27" s="8">
        <f t="shared" si="14"/>
        <v>0</v>
      </c>
      <c r="P27" s="8">
        <f t="shared" si="15"/>
        <v>0</v>
      </c>
      <c r="Q27" s="8">
        <f t="shared" si="16"/>
        <v>0</v>
      </c>
      <c r="R27" s="8">
        <f t="shared" si="17"/>
        <v>0</v>
      </c>
      <c r="S27" s="8">
        <f t="shared" si="18"/>
        <v>0</v>
      </c>
      <c r="T27" s="8">
        <f t="shared" si="19"/>
        <v>0</v>
      </c>
    </row>
    <row r="28" customHeight="1" spans="1:20">
      <c r="A28" s="12">
        <f>'Նախահաշիվ 1-1'!A28</f>
        <v>4</v>
      </c>
      <c r="B28" s="12" t="str">
        <f>'Նախահաշիվ 1-1'!B28</f>
        <v>P25-4 Կիրար.
K1=0.6
K2=0.7</v>
      </c>
      <c r="C28" s="14" t="str">
        <f>'Նախահաշիվ 1-1'!C28</f>
        <v>Տարածքում առկա մետաղական տարրերի ապանոնտաժում, հանձնում պատվիրատուին Сбор металлических элементов, имеющихся в наличии на территории, доставка до заказчика</v>
      </c>
      <c r="D28" s="12" t="str">
        <f>'Նախահաշիվ 1-1'!D28</f>
        <v>տ
т </v>
      </c>
      <c r="E28" s="21">
        <f>'Նախահաշիվ 1-1'!E28</f>
        <v>1.6</v>
      </c>
      <c r="F28" s="21">
        <f t="shared" ref="F28" si="24">T28</f>
        <v>83.0830130175006</v>
      </c>
      <c r="G28" s="21">
        <f t="shared" ref="G28" si="25">E28*F28</f>
        <v>132.932820828001</v>
      </c>
      <c r="J28" s="8">
        <v>65.4400084</v>
      </c>
      <c r="K28" s="8">
        <f t="shared" si="10"/>
        <v>8.7035211172</v>
      </c>
      <c r="L28" s="8">
        <f t="shared" si="11"/>
        <v>74.1435295172</v>
      </c>
      <c r="M28" s="8">
        <f t="shared" si="12"/>
        <v>8.155788246892</v>
      </c>
      <c r="N28" s="8">
        <f t="shared" si="13"/>
        <v>82.299317764092</v>
      </c>
      <c r="O28" s="8">
        <f t="shared" si="14"/>
        <v>0.41149658882046</v>
      </c>
      <c r="P28" s="8">
        <f t="shared" si="15"/>
        <v>82.7108143529125</v>
      </c>
      <c r="Q28" s="8">
        <f t="shared" si="16"/>
        <v>0.248132443058737</v>
      </c>
      <c r="R28" s="8">
        <f t="shared" si="17"/>
        <v>0</v>
      </c>
      <c r="S28" s="8">
        <f t="shared" si="18"/>
        <v>0.124066221529369</v>
      </c>
      <c r="T28" s="8">
        <f t="shared" si="19"/>
        <v>83.0830130175006</v>
      </c>
    </row>
    <row r="29" spans="1:20">
      <c r="A29" s="12"/>
      <c r="B29" s="12"/>
      <c r="C29" s="14"/>
      <c r="D29" s="12"/>
      <c r="E29" s="21"/>
      <c r="F29" s="21"/>
      <c r="G29" s="21"/>
      <c r="K29" s="8">
        <f t="shared" si="10"/>
        <v>0</v>
      </c>
      <c r="L29" s="8">
        <f t="shared" si="11"/>
        <v>0</v>
      </c>
      <c r="M29" s="8">
        <f t="shared" si="12"/>
        <v>0</v>
      </c>
      <c r="N29" s="8">
        <f t="shared" si="13"/>
        <v>0</v>
      </c>
      <c r="O29" s="8">
        <f t="shared" si="14"/>
        <v>0</v>
      </c>
      <c r="P29" s="8">
        <f t="shared" si="15"/>
        <v>0</v>
      </c>
      <c r="Q29" s="8">
        <f t="shared" si="16"/>
        <v>0</v>
      </c>
      <c r="R29" s="8">
        <f t="shared" si="17"/>
        <v>0</v>
      </c>
      <c r="S29" s="8">
        <f t="shared" si="18"/>
        <v>0</v>
      </c>
      <c r="T29" s="8">
        <f t="shared" si="19"/>
        <v>0</v>
      </c>
    </row>
    <row r="30" spans="1:20">
      <c r="A30" s="12"/>
      <c r="B30" s="12"/>
      <c r="C30" s="14"/>
      <c r="D30" s="12"/>
      <c r="E30" s="21"/>
      <c r="F30" s="21"/>
      <c r="G30" s="21"/>
      <c r="K30" s="8">
        <f t="shared" si="10"/>
        <v>0</v>
      </c>
      <c r="L30" s="8">
        <f t="shared" si="11"/>
        <v>0</v>
      </c>
      <c r="M30" s="8">
        <f t="shared" si="12"/>
        <v>0</v>
      </c>
      <c r="N30" s="8">
        <f t="shared" si="13"/>
        <v>0</v>
      </c>
      <c r="O30" s="8">
        <f t="shared" si="14"/>
        <v>0</v>
      </c>
      <c r="P30" s="8">
        <f t="shared" si="15"/>
        <v>0</v>
      </c>
      <c r="Q30" s="8">
        <f t="shared" si="16"/>
        <v>0</v>
      </c>
      <c r="R30" s="8">
        <f t="shared" si="17"/>
        <v>0</v>
      </c>
      <c r="S30" s="8">
        <f t="shared" si="18"/>
        <v>0</v>
      </c>
      <c r="T30" s="8">
        <f t="shared" si="19"/>
        <v>0</v>
      </c>
    </row>
    <row r="31" ht="15.75" customHeight="1" spans="1:20">
      <c r="A31" s="12"/>
      <c r="B31" s="12"/>
      <c r="C31" s="14"/>
      <c r="D31" s="12"/>
      <c r="E31" s="21"/>
      <c r="F31" s="21"/>
      <c r="G31" s="21"/>
      <c r="K31" s="8">
        <f t="shared" si="10"/>
        <v>0</v>
      </c>
      <c r="L31" s="8">
        <f t="shared" si="11"/>
        <v>0</v>
      </c>
      <c r="M31" s="8">
        <f t="shared" si="12"/>
        <v>0</v>
      </c>
      <c r="N31" s="8">
        <f t="shared" si="13"/>
        <v>0</v>
      </c>
      <c r="O31" s="8">
        <f t="shared" si="14"/>
        <v>0</v>
      </c>
      <c r="P31" s="8">
        <f t="shared" si="15"/>
        <v>0</v>
      </c>
      <c r="Q31" s="8">
        <f t="shared" si="16"/>
        <v>0</v>
      </c>
      <c r="R31" s="8">
        <f t="shared" si="17"/>
        <v>0</v>
      </c>
      <c r="S31" s="8">
        <f t="shared" si="18"/>
        <v>0</v>
      </c>
      <c r="T31" s="8">
        <f t="shared" si="19"/>
        <v>0</v>
      </c>
    </row>
    <row r="32" customHeight="1" spans="1:20">
      <c r="A32" s="12">
        <f>'Նախահաշիվ 1-1'!A32</f>
        <v>5</v>
      </c>
      <c r="B32" s="12" t="str">
        <f>'Նախահաշիվ 1-1'!B32</f>
        <v>E46-130</v>
      </c>
      <c r="C32" s="14" t="str">
        <f>'Նախահաշիվ 1-1'!C32</f>
        <v>Բազալտե թեքված աստիճանների ապամոնտաժում /ՀԱՆՁՆՈՒՄ ՊԱՏՎԻՐԱՏՈՒԻՆ/  Демонтаж базальтовой лестницы</v>
      </c>
      <c r="D32" s="12" t="str">
        <f>'Նախահաշիվ 1-1'!D32</f>
        <v>գմ / пм</v>
      </c>
      <c r="E32" s="21">
        <f>'Նախահաշիվ 1-1'!E32</f>
        <v>36</v>
      </c>
      <c r="F32" s="21">
        <f t="shared" ref="F32" si="26">T32</f>
        <v>1.1895121677036</v>
      </c>
      <c r="G32" s="21">
        <f t="shared" ref="G32" si="27">E32*F32</f>
        <v>42.8224380373298</v>
      </c>
      <c r="J32" s="8">
        <v>0.93691458</v>
      </c>
      <c r="K32" s="8">
        <f t="shared" si="10"/>
        <v>0.12460963914</v>
      </c>
      <c r="L32" s="8">
        <f t="shared" si="11"/>
        <v>1.06152421914</v>
      </c>
      <c r="M32" s="8">
        <f t="shared" si="12"/>
        <v>0.1167676641054</v>
      </c>
      <c r="N32" s="8">
        <f t="shared" si="13"/>
        <v>1.1782918832454</v>
      </c>
      <c r="O32" s="8">
        <f t="shared" si="14"/>
        <v>0.005891459416227</v>
      </c>
      <c r="P32" s="8">
        <f t="shared" si="15"/>
        <v>1.18418334266163</v>
      </c>
      <c r="Q32" s="8">
        <f t="shared" si="16"/>
        <v>0.00355255002798488</v>
      </c>
      <c r="R32" s="8">
        <f t="shared" si="17"/>
        <v>0</v>
      </c>
      <c r="S32" s="8">
        <f t="shared" si="18"/>
        <v>0.00177627501399244</v>
      </c>
      <c r="T32" s="8">
        <f t="shared" si="19"/>
        <v>1.1895121677036</v>
      </c>
    </row>
    <row r="33" spans="1:20">
      <c r="A33" s="12"/>
      <c r="B33" s="12"/>
      <c r="C33" s="14"/>
      <c r="D33" s="12"/>
      <c r="E33" s="21"/>
      <c r="F33" s="21"/>
      <c r="G33" s="21"/>
      <c r="K33" s="8">
        <f t="shared" si="10"/>
        <v>0</v>
      </c>
      <c r="L33" s="8">
        <f t="shared" si="11"/>
        <v>0</v>
      </c>
      <c r="M33" s="8">
        <f t="shared" si="12"/>
        <v>0</v>
      </c>
      <c r="N33" s="8">
        <f t="shared" si="13"/>
        <v>0</v>
      </c>
      <c r="O33" s="8">
        <f t="shared" si="14"/>
        <v>0</v>
      </c>
      <c r="P33" s="8">
        <f t="shared" si="15"/>
        <v>0</v>
      </c>
      <c r="Q33" s="8">
        <f t="shared" si="16"/>
        <v>0</v>
      </c>
      <c r="R33" s="8">
        <f t="shared" si="17"/>
        <v>0</v>
      </c>
      <c r="S33" s="8">
        <f t="shared" si="18"/>
        <v>0</v>
      </c>
      <c r="T33" s="8">
        <f t="shared" si="19"/>
        <v>0</v>
      </c>
    </row>
    <row r="34" ht="10.5" customHeight="1" spans="1:20">
      <c r="A34" s="12"/>
      <c r="B34" s="12"/>
      <c r="C34" s="14"/>
      <c r="D34" s="12"/>
      <c r="E34" s="21"/>
      <c r="F34" s="21"/>
      <c r="G34" s="21"/>
      <c r="K34" s="8">
        <f t="shared" si="10"/>
        <v>0</v>
      </c>
      <c r="L34" s="8">
        <f t="shared" si="11"/>
        <v>0</v>
      </c>
      <c r="M34" s="8">
        <f t="shared" si="12"/>
        <v>0</v>
      </c>
      <c r="N34" s="8">
        <f t="shared" si="13"/>
        <v>0</v>
      </c>
      <c r="O34" s="8">
        <f t="shared" si="14"/>
        <v>0</v>
      </c>
      <c r="P34" s="8">
        <f t="shared" si="15"/>
        <v>0</v>
      </c>
      <c r="Q34" s="8">
        <f t="shared" si="16"/>
        <v>0</v>
      </c>
      <c r="R34" s="8">
        <f t="shared" si="17"/>
        <v>0</v>
      </c>
      <c r="S34" s="8">
        <f t="shared" si="18"/>
        <v>0</v>
      </c>
      <c r="T34" s="8">
        <f t="shared" si="19"/>
        <v>0</v>
      </c>
    </row>
    <row r="35" ht="24.75" customHeight="1" spans="1:20">
      <c r="A35" s="12"/>
      <c r="B35" s="12"/>
      <c r="C35" s="14"/>
      <c r="D35" s="12"/>
      <c r="E35" s="21"/>
      <c r="F35" s="21"/>
      <c r="G35" s="21"/>
      <c r="K35" s="8">
        <f t="shared" si="10"/>
        <v>0</v>
      </c>
      <c r="L35" s="8">
        <f t="shared" si="11"/>
        <v>0</v>
      </c>
      <c r="M35" s="8">
        <f t="shared" si="12"/>
        <v>0</v>
      </c>
      <c r="N35" s="8">
        <f t="shared" si="13"/>
        <v>0</v>
      </c>
      <c r="O35" s="8">
        <f t="shared" si="14"/>
        <v>0</v>
      </c>
      <c r="P35" s="8">
        <f t="shared" si="15"/>
        <v>0</v>
      </c>
      <c r="Q35" s="8">
        <f t="shared" si="16"/>
        <v>0</v>
      </c>
      <c r="R35" s="8">
        <f t="shared" si="17"/>
        <v>0</v>
      </c>
      <c r="S35" s="8">
        <f t="shared" si="18"/>
        <v>0</v>
      </c>
      <c r="T35" s="8">
        <f t="shared" si="19"/>
        <v>0</v>
      </c>
    </row>
    <row r="36" customHeight="1" spans="1:20">
      <c r="A36" s="12">
        <f>'Նախահաշիվ 1-1'!A36</f>
        <v>6</v>
      </c>
      <c r="B36" s="12" t="str">
        <f>'Նախահաշիվ 1-1'!B36</f>
        <v>E27--36</v>
      </c>
      <c r="C36" s="14" t="str">
        <f>'Նախահաշիվ 1-1'!C36</f>
        <v>Եզրաքարերի ապամոնտաժում բետոնե հիմքերի հետ միասին Демонтаж бордюров вместе с бетонным фундаментом</v>
      </c>
      <c r="D36" s="12" t="str">
        <f>'Նախահաշիվ 1-1'!D36</f>
        <v>գմ/пм</v>
      </c>
      <c r="E36" s="21">
        <f>'Նախահաշիվ 1-1'!E36</f>
        <v>930</v>
      </c>
      <c r="F36" s="21">
        <f t="shared" ref="F36" si="28">T36</f>
        <v>1.38461733806769</v>
      </c>
      <c r="G36" s="21">
        <f t="shared" ref="G36" si="29">E36*F36</f>
        <v>1287.69412440295</v>
      </c>
      <c r="J36" s="8">
        <v>1.0905884</v>
      </c>
      <c r="K36" s="8">
        <f t="shared" si="10"/>
        <v>0.1450482572</v>
      </c>
      <c r="L36" s="8">
        <f t="shared" si="11"/>
        <v>1.2356366572</v>
      </c>
      <c r="M36" s="8">
        <f t="shared" si="12"/>
        <v>0.135920032292</v>
      </c>
      <c r="N36" s="8">
        <f t="shared" si="13"/>
        <v>1.371556689492</v>
      </c>
      <c r="O36" s="8">
        <f t="shared" si="14"/>
        <v>0.00685778344746</v>
      </c>
      <c r="P36" s="8">
        <f t="shared" si="15"/>
        <v>1.37841447293946</v>
      </c>
      <c r="Q36" s="8">
        <f t="shared" si="16"/>
        <v>0.00413524341881838</v>
      </c>
      <c r="R36" s="8">
        <f t="shared" si="17"/>
        <v>0</v>
      </c>
      <c r="S36" s="8">
        <f t="shared" si="18"/>
        <v>0.00206762170940919</v>
      </c>
      <c r="T36" s="8">
        <f t="shared" si="19"/>
        <v>1.38461733806769</v>
      </c>
    </row>
    <row r="37" spans="1:20">
      <c r="A37" s="12"/>
      <c r="B37" s="12"/>
      <c r="C37" s="14"/>
      <c r="D37" s="12"/>
      <c r="E37" s="21"/>
      <c r="F37" s="21"/>
      <c r="G37" s="21"/>
      <c r="K37" s="8">
        <f t="shared" si="10"/>
        <v>0</v>
      </c>
      <c r="L37" s="8">
        <f t="shared" si="11"/>
        <v>0</v>
      </c>
      <c r="M37" s="8">
        <f t="shared" si="12"/>
        <v>0</v>
      </c>
      <c r="N37" s="8">
        <f t="shared" si="13"/>
        <v>0</v>
      </c>
      <c r="O37" s="8">
        <f t="shared" si="14"/>
        <v>0</v>
      </c>
      <c r="P37" s="8">
        <f t="shared" si="15"/>
        <v>0</v>
      </c>
      <c r="Q37" s="8">
        <f t="shared" si="16"/>
        <v>0</v>
      </c>
      <c r="R37" s="8">
        <f t="shared" si="17"/>
        <v>0</v>
      </c>
      <c r="S37" s="8">
        <f t="shared" si="18"/>
        <v>0</v>
      </c>
      <c r="T37" s="8">
        <f t="shared" si="19"/>
        <v>0</v>
      </c>
    </row>
    <row r="38" spans="1:20">
      <c r="A38" s="12"/>
      <c r="B38" s="12"/>
      <c r="C38" s="14"/>
      <c r="D38" s="12"/>
      <c r="E38" s="21"/>
      <c r="F38" s="21"/>
      <c r="G38" s="21"/>
      <c r="K38" s="8">
        <f t="shared" si="10"/>
        <v>0</v>
      </c>
      <c r="L38" s="8">
        <f t="shared" si="11"/>
        <v>0</v>
      </c>
      <c r="M38" s="8">
        <f t="shared" si="12"/>
        <v>0</v>
      </c>
      <c r="N38" s="8">
        <f t="shared" si="13"/>
        <v>0</v>
      </c>
      <c r="O38" s="8">
        <f t="shared" si="14"/>
        <v>0</v>
      </c>
      <c r="P38" s="8">
        <f t="shared" si="15"/>
        <v>0</v>
      </c>
      <c r="Q38" s="8">
        <f t="shared" si="16"/>
        <v>0</v>
      </c>
      <c r="R38" s="8">
        <f t="shared" si="17"/>
        <v>0</v>
      </c>
      <c r="S38" s="8">
        <f t="shared" si="18"/>
        <v>0</v>
      </c>
      <c r="T38" s="8">
        <f t="shared" si="19"/>
        <v>0</v>
      </c>
    </row>
    <row r="39" ht="21" customHeight="1" spans="1:20">
      <c r="A39" s="12"/>
      <c r="B39" s="12"/>
      <c r="C39" s="14"/>
      <c r="D39" s="12"/>
      <c r="E39" s="21"/>
      <c r="F39" s="21"/>
      <c r="G39" s="21"/>
      <c r="K39" s="8">
        <f t="shared" si="10"/>
        <v>0</v>
      </c>
      <c r="L39" s="8">
        <f t="shared" si="11"/>
        <v>0</v>
      </c>
      <c r="M39" s="8">
        <f t="shared" si="12"/>
        <v>0</v>
      </c>
      <c r="N39" s="8">
        <f t="shared" si="13"/>
        <v>0</v>
      </c>
      <c r="O39" s="8">
        <f t="shared" si="14"/>
        <v>0</v>
      </c>
      <c r="P39" s="8">
        <f t="shared" si="15"/>
        <v>0</v>
      </c>
      <c r="Q39" s="8">
        <f t="shared" si="16"/>
        <v>0</v>
      </c>
      <c r="R39" s="8">
        <f t="shared" si="17"/>
        <v>0</v>
      </c>
      <c r="S39" s="8">
        <f t="shared" si="18"/>
        <v>0</v>
      </c>
      <c r="T39" s="8">
        <f t="shared" si="19"/>
        <v>0</v>
      </c>
    </row>
    <row r="40" customHeight="1" spans="1:20">
      <c r="A40" s="12">
        <f>'Նախահաշիվ 1-1'!A40</f>
        <v>7</v>
      </c>
      <c r="B40" s="12" t="str">
        <f>'Նախահաշիվ 1-1'!B40</f>
        <v>E27--33</v>
      </c>
      <c r="C40" s="14" t="str">
        <f>'Նախահաշիվ 1-1'!C40</f>
        <v>Ասֆալտբետոնե շերտի քանդում /մասնակի կտրումով/
Снос асфальтобетонного слоя</v>
      </c>
      <c r="D40" s="12" t="str">
        <f>'Նախահաշիվ 1-1'!D40</f>
        <v>մ3 / м3</v>
      </c>
      <c r="E40" s="21">
        <f>'Նախահաշիվ 1-1'!E40</f>
        <v>44</v>
      </c>
      <c r="F40" s="21">
        <f t="shared" ref="F40" si="30">T40</f>
        <v>5.60350305481261</v>
      </c>
      <c r="G40" s="21">
        <f t="shared" ref="G40" si="31">E40*F40</f>
        <v>246.554134411755</v>
      </c>
      <c r="J40" s="8">
        <v>4.41357714</v>
      </c>
      <c r="K40" s="8">
        <f t="shared" si="10"/>
        <v>0.58700575962</v>
      </c>
      <c r="L40" s="8">
        <f t="shared" si="11"/>
        <v>5.00058289962</v>
      </c>
      <c r="M40" s="8">
        <f t="shared" si="12"/>
        <v>0.5500641189582</v>
      </c>
      <c r="N40" s="8">
        <f t="shared" si="13"/>
        <v>5.5506470185782</v>
      </c>
      <c r="O40" s="8">
        <f t="shared" si="14"/>
        <v>0.027753235092891</v>
      </c>
      <c r="P40" s="8">
        <f t="shared" si="15"/>
        <v>5.57840025367109</v>
      </c>
      <c r="Q40" s="8">
        <f t="shared" si="16"/>
        <v>0.0167352007610133</v>
      </c>
      <c r="R40" s="8">
        <f t="shared" si="17"/>
        <v>0</v>
      </c>
      <c r="S40" s="8">
        <f t="shared" si="18"/>
        <v>0.00836760038050664</v>
      </c>
      <c r="T40" s="8">
        <f t="shared" si="19"/>
        <v>5.60350305481261</v>
      </c>
    </row>
    <row r="41" spans="1:20">
      <c r="A41" s="12"/>
      <c r="B41" s="12"/>
      <c r="C41" s="14"/>
      <c r="D41" s="12"/>
      <c r="E41" s="21"/>
      <c r="F41" s="21"/>
      <c r="G41" s="21"/>
      <c r="K41" s="8">
        <f t="shared" si="10"/>
        <v>0</v>
      </c>
      <c r="L41" s="8">
        <f t="shared" si="11"/>
        <v>0</v>
      </c>
      <c r="M41" s="8">
        <f t="shared" si="12"/>
        <v>0</v>
      </c>
      <c r="N41" s="8">
        <f t="shared" si="13"/>
        <v>0</v>
      </c>
      <c r="O41" s="8">
        <f t="shared" si="14"/>
        <v>0</v>
      </c>
      <c r="P41" s="8">
        <f t="shared" si="15"/>
        <v>0</v>
      </c>
      <c r="Q41" s="8">
        <f t="shared" si="16"/>
        <v>0</v>
      </c>
      <c r="R41" s="8">
        <f t="shared" si="17"/>
        <v>0</v>
      </c>
      <c r="S41" s="8">
        <f t="shared" si="18"/>
        <v>0</v>
      </c>
      <c r="T41" s="8">
        <f t="shared" si="19"/>
        <v>0</v>
      </c>
    </row>
    <row r="42" spans="1:20">
      <c r="A42" s="12"/>
      <c r="B42" s="12"/>
      <c r="C42" s="14"/>
      <c r="D42" s="12"/>
      <c r="E42" s="21"/>
      <c r="F42" s="21"/>
      <c r="G42" s="21"/>
      <c r="K42" s="8">
        <f t="shared" si="10"/>
        <v>0</v>
      </c>
      <c r="L42" s="8">
        <f t="shared" si="11"/>
        <v>0</v>
      </c>
      <c r="M42" s="8">
        <f t="shared" si="12"/>
        <v>0</v>
      </c>
      <c r="N42" s="8">
        <f t="shared" si="13"/>
        <v>0</v>
      </c>
      <c r="O42" s="8">
        <f t="shared" si="14"/>
        <v>0</v>
      </c>
      <c r="P42" s="8">
        <f t="shared" si="15"/>
        <v>0</v>
      </c>
      <c r="Q42" s="8">
        <f t="shared" si="16"/>
        <v>0</v>
      </c>
      <c r="R42" s="8">
        <f t="shared" si="17"/>
        <v>0</v>
      </c>
      <c r="S42" s="8">
        <f t="shared" si="18"/>
        <v>0</v>
      </c>
      <c r="T42" s="8">
        <f t="shared" si="19"/>
        <v>0</v>
      </c>
    </row>
    <row r="43" spans="1:20">
      <c r="A43" s="12"/>
      <c r="B43" s="12"/>
      <c r="C43" s="14"/>
      <c r="D43" s="12"/>
      <c r="E43" s="21"/>
      <c r="F43" s="21"/>
      <c r="G43" s="21"/>
      <c r="K43" s="8">
        <f t="shared" si="10"/>
        <v>0</v>
      </c>
      <c r="L43" s="8">
        <f t="shared" si="11"/>
        <v>0</v>
      </c>
      <c r="M43" s="8">
        <f t="shared" si="12"/>
        <v>0</v>
      </c>
      <c r="N43" s="8">
        <f t="shared" si="13"/>
        <v>0</v>
      </c>
      <c r="O43" s="8">
        <f t="shared" si="14"/>
        <v>0</v>
      </c>
      <c r="P43" s="8">
        <f t="shared" si="15"/>
        <v>0</v>
      </c>
      <c r="Q43" s="8">
        <f t="shared" si="16"/>
        <v>0</v>
      </c>
      <c r="R43" s="8">
        <f t="shared" si="17"/>
        <v>0</v>
      </c>
      <c r="S43" s="8">
        <f t="shared" si="18"/>
        <v>0</v>
      </c>
      <c r="T43" s="8">
        <f t="shared" si="19"/>
        <v>0</v>
      </c>
    </row>
    <row r="44" customHeight="1" spans="1:20">
      <c r="A44" s="12">
        <f>'Նախահաշիվ 1-1'!A44</f>
        <v>8</v>
      </c>
      <c r="B44" s="12" t="str">
        <f>'Նախահաշիվ 1-1'!B44</f>
        <v>E27-31</v>
      </c>
      <c r="C44" s="14" t="str">
        <f>'Նախահաշիվ 1-1'!C44</f>
        <v>Խճային ծածկույթի քանդում                                   РАЗБОРКА ПОКРЫТИЙ ЩЕБЕНОЧНЫХ</v>
      </c>
      <c r="D44" s="12" t="str">
        <f>'Նախահաշիվ 1-1'!D44</f>
        <v>մ3 / м3</v>
      </c>
      <c r="E44" s="21">
        <f>'Նախահաշիվ 1-1'!E44</f>
        <v>132</v>
      </c>
      <c r="F44" s="21">
        <f t="shared" ref="F44" si="32">T44</f>
        <v>0.699197288466421</v>
      </c>
      <c r="G44" s="21">
        <f t="shared" ref="G44" si="33">E44*F44</f>
        <v>92.2940420775676</v>
      </c>
      <c r="J44" s="8">
        <v>0.550719994</v>
      </c>
      <c r="K44" s="8">
        <f t="shared" si="10"/>
        <v>0.073245759202</v>
      </c>
      <c r="L44" s="8">
        <f t="shared" si="11"/>
        <v>0.623965753202</v>
      </c>
      <c r="M44" s="8">
        <f t="shared" si="12"/>
        <v>0.06863623285222</v>
      </c>
      <c r="N44" s="8">
        <f t="shared" si="13"/>
        <v>0.69260198605422</v>
      </c>
      <c r="O44" s="8">
        <f t="shared" si="14"/>
        <v>0.0034630099302711</v>
      </c>
      <c r="P44" s="8">
        <f t="shared" si="15"/>
        <v>0.696064995984491</v>
      </c>
      <c r="Q44" s="8">
        <f t="shared" si="16"/>
        <v>0.00208819498795347</v>
      </c>
      <c r="R44" s="8">
        <f t="shared" si="17"/>
        <v>0</v>
      </c>
      <c r="S44" s="8">
        <f t="shared" si="18"/>
        <v>0.00104409749397674</v>
      </c>
      <c r="T44" s="8">
        <f t="shared" si="19"/>
        <v>0.699197288466421</v>
      </c>
    </row>
    <row r="45" spans="1:20">
      <c r="A45" s="12"/>
      <c r="B45" s="12"/>
      <c r="C45" s="14"/>
      <c r="D45" s="12"/>
      <c r="E45" s="21"/>
      <c r="F45" s="21"/>
      <c r="G45" s="21"/>
      <c r="K45" s="8">
        <f t="shared" si="10"/>
        <v>0</v>
      </c>
      <c r="L45" s="8">
        <f t="shared" si="11"/>
        <v>0</v>
      </c>
      <c r="M45" s="8">
        <f t="shared" si="12"/>
        <v>0</v>
      </c>
      <c r="N45" s="8">
        <f t="shared" si="13"/>
        <v>0</v>
      </c>
      <c r="O45" s="8">
        <f t="shared" si="14"/>
        <v>0</v>
      </c>
      <c r="P45" s="8">
        <f t="shared" si="15"/>
        <v>0</v>
      </c>
      <c r="Q45" s="8">
        <f t="shared" si="16"/>
        <v>0</v>
      </c>
      <c r="R45" s="8">
        <f t="shared" si="17"/>
        <v>0</v>
      </c>
      <c r="S45" s="8">
        <f t="shared" si="18"/>
        <v>0</v>
      </c>
      <c r="T45" s="8">
        <f t="shared" si="19"/>
        <v>0</v>
      </c>
    </row>
    <row r="46" spans="1:20">
      <c r="A46" s="12"/>
      <c r="B46" s="12"/>
      <c r="C46" s="14"/>
      <c r="D46" s="12"/>
      <c r="E46" s="21"/>
      <c r="F46" s="21"/>
      <c r="G46" s="21"/>
      <c r="K46" s="8">
        <f t="shared" si="10"/>
        <v>0</v>
      </c>
      <c r="L46" s="8">
        <f t="shared" si="11"/>
        <v>0</v>
      </c>
      <c r="M46" s="8">
        <f t="shared" si="12"/>
        <v>0</v>
      </c>
      <c r="N46" s="8">
        <f t="shared" si="13"/>
        <v>0</v>
      </c>
      <c r="O46" s="8">
        <f t="shared" si="14"/>
        <v>0</v>
      </c>
      <c r="P46" s="8">
        <f t="shared" si="15"/>
        <v>0</v>
      </c>
      <c r="Q46" s="8">
        <f t="shared" si="16"/>
        <v>0</v>
      </c>
      <c r="R46" s="8">
        <f t="shared" si="17"/>
        <v>0</v>
      </c>
      <c r="S46" s="8">
        <f t="shared" si="18"/>
        <v>0</v>
      </c>
      <c r="T46" s="8">
        <f t="shared" si="19"/>
        <v>0</v>
      </c>
    </row>
    <row r="47" ht="6.75" customHeight="1" spans="1:20">
      <c r="A47" s="12"/>
      <c r="B47" s="12"/>
      <c r="C47" s="14"/>
      <c r="D47" s="12"/>
      <c r="E47" s="21"/>
      <c r="F47" s="21"/>
      <c r="G47" s="21"/>
      <c r="K47" s="8">
        <f t="shared" si="10"/>
        <v>0</v>
      </c>
      <c r="L47" s="8">
        <f t="shared" si="11"/>
        <v>0</v>
      </c>
      <c r="M47" s="8">
        <f t="shared" si="12"/>
        <v>0</v>
      </c>
      <c r="N47" s="8">
        <f t="shared" si="13"/>
        <v>0</v>
      </c>
      <c r="O47" s="8">
        <f t="shared" si="14"/>
        <v>0</v>
      </c>
      <c r="P47" s="8">
        <f t="shared" si="15"/>
        <v>0</v>
      </c>
      <c r="Q47" s="8">
        <f t="shared" si="16"/>
        <v>0</v>
      </c>
      <c r="R47" s="8">
        <f t="shared" si="17"/>
        <v>0</v>
      </c>
      <c r="S47" s="8">
        <f t="shared" si="18"/>
        <v>0</v>
      </c>
      <c r="T47" s="8">
        <f t="shared" si="19"/>
        <v>0</v>
      </c>
    </row>
    <row r="48" customHeight="1" spans="1:20">
      <c r="A48" s="12">
        <f>'Նախահաշիվ 1-1'!A48</f>
        <v>9</v>
      </c>
      <c r="B48" s="12" t="str">
        <f>'Նախահաշիվ 1-1'!B48</f>
        <v>E46--109</v>
      </c>
      <c r="C48" s="14" t="str">
        <f>'Նախահաշիվ 1-1'!C48</f>
        <v>Բետոնե ձևավոր սալիկների քանդում իր շերտերով, հանձնում պատվիրատուին
Снос бетонного покрытия</v>
      </c>
      <c r="D48" s="12" t="str">
        <f>'Նախահաշիվ 1-1'!D48</f>
        <v>մ2/м2</v>
      </c>
      <c r="E48" s="21">
        <f>'Նախահաշիվ 1-1'!E48</f>
        <v>83.75</v>
      </c>
      <c r="F48" s="21">
        <f t="shared" ref="F48" si="34">T48</f>
        <v>0.669617004897966</v>
      </c>
      <c r="G48" s="21">
        <f t="shared" ref="G48" si="35">E48*F48</f>
        <v>56.0804241602047</v>
      </c>
      <c r="J48" s="8">
        <v>0.5274212</v>
      </c>
      <c r="K48" s="8">
        <f t="shared" si="10"/>
        <v>0.0701470196</v>
      </c>
      <c r="L48" s="8">
        <f t="shared" si="11"/>
        <v>0.5975682196</v>
      </c>
      <c r="M48" s="8">
        <f t="shared" si="12"/>
        <v>0.065732504156</v>
      </c>
      <c r="N48" s="8">
        <f t="shared" si="13"/>
        <v>0.663300723756</v>
      </c>
      <c r="O48" s="8">
        <f t="shared" si="14"/>
        <v>0.00331650361878</v>
      </c>
      <c r="P48" s="8">
        <f t="shared" si="15"/>
        <v>0.66661722737478</v>
      </c>
      <c r="Q48" s="8">
        <f t="shared" si="16"/>
        <v>0.00199985168212434</v>
      </c>
      <c r="R48" s="8">
        <f t="shared" si="17"/>
        <v>0</v>
      </c>
      <c r="S48" s="8">
        <f t="shared" si="18"/>
        <v>0.00099992584106217</v>
      </c>
      <c r="T48" s="8">
        <f t="shared" si="19"/>
        <v>0.669617004897966</v>
      </c>
    </row>
    <row r="49" spans="1:20">
      <c r="A49" s="12"/>
      <c r="B49" s="12"/>
      <c r="C49" s="14"/>
      <c r="D49" s="12"/>
      <c r="E49" s="21"/>
      <c r="F49" s="21"/>
      <c r="G49" s="21"/>
      <c r="K49" s="8">
        <f t="shared" si="10"/>
        <v>0</v>
      </c>
      <c r="L49" s="8">
        <f t="shared" si="11"/>
        <v>0</v>
      </c>
      <c r="M49" s="8">
        <f t="shared" si="12"/>
        <v>0</v>
      </c>
      <c r="N49" s="8">
        <f t="shared" si="13"/>
        <v>0</v>
      </c>
      <c r="O49" s="8">
        <f t="shared" si="14"/>
        <v>0</v>
      </c>
      <c r="P49" s="8">
        <f t="shared" si="15"/>
        <v>0</v>
      </c>
      <c r="Q49" s="8">
        <f t="shared" si="16"/>
        <v>0</v>
      </c>
      <c r="R49" s="8">
        <f t="shared" si="17"/>
        <v>0</v>
      </c>
      <c r="S49" s="8">
        <f t="shared" si="18"/>
        <v>0</v>
      </c>
      <c r="T49" s="8">
        <f t="shared" si="19"/>
        <v>0</v>
      </c>
    </row>
    <row r="50" spans="1:20">
      <c r="A50" s="12"/>
      <c r="B50" s="12"/>
      <c r="C50" s="14"/>
      <c r="D50" s="12"/>
      <c r="E50" s="21"/>
      <c r="F50" s="21"/>
      <c r="G50" s="21"/>
      <c r="K50" s="8">
        <f t="shared" si="10"/>
        <v>0</v>
      </c>
      <c r="L50" s="8">
        <f t="shared" si="11"/>
        <v>0</v>
      </c>
      <c r="M50" s="8">
        <f t="shared" si="12"/>
        <v>0</v>
      </c>
      <c r="N50" s="8">
        <f t="shared" si="13"/>
        <v>0</v>
      </c>
      <c r="O50" s="8">
        <f t="shared" si="14"/>
        <v>0</v>
      </c>
      <c r="P50" s="8">
        <f t="shared" si="15"/>
        <v>0</v>
      </c>
      <c r="Q50" s="8">
        <f t="shared" si="16"/>
        <v>0</v>
      </c>
      <c r="R50" s="8">
        <f t="shared" si="17"/>
        <v>0</v>
      </c>
      <c r="S50" s="8">
        <f t="shared" si="18"/>
        <v>0</v>
      </c>
      <c r="T50" s="8">
        <f t="shared" si="19"/>
        <v>0</v>
      </c>
    </row>
    <row r="51" ht="26.25" customHeight="1" spans="1:20">
      <c r="A51" s="12"/>
      <c r="B51" s="12"/>
      <c r="C51" s="14"/>
      <c r="D51" s="12"/>
      <c r="E51" s="21"/>
      <c r="F51" s="21"/>
      <c r="G51" s="21"/>
      <c r="K51" s="8">
        <f t="shared" si="10"/>
        <v>0</v>
      </c>
      <c r="L51" s="8">
        <f t="shared" si="11"/>
        <v>0</v>
      </c>
      <c r="M51" s="8">
        <f t="shared" si="12"/>
        <v>0</v>
      </c>
      <c r="N51" s="8">
        <f t="shared" si="13"/>
        <v>0</v>
      </c>
      <c r="O51" s="8">
        <f t="shared" si="14"/>
        <v>0</v>
      </c>
      <c r="P51" s="8">
        <f t="shared" si="15"/>
        <v>0</v>
      </c>
      <c r="Q51" s="8">
        <f t="shared" si="16"/>
        <v>0</v>
      </c>
      <c r="R51" s="8">
        <f t="shared" si="17"/>
        <v>0</v>
      </c>
      <c r="S51" s="8">
        <f t="shared" si="18"/>
        <v>0</v>
      </c>
      <c r="T51" s="8">
        <f t="shared" si="19"/>
        <v>0</v>
      </c>
    </row>
    <row r="52" customHeight="1" spans="1:20">
      <c r="A52" s="12">
        <f>'Նախահաշիվ 1-1'!A52</f>
        <v>10</v>
      </c>
      <c r="B52" s="12" t="str">
        <f>'Նախահաշիվ 1-1'!B52</f>
        <v>P9-26 կիր</v>
      </c>
      <c r="C52" s="14" t="str">
        <f>'Նախահաշիվ 1-1'!C52</f>
        <v>Մետաղական ցանկապատի ապամոնտաժում  և հանձնում պատվիրատուին /ներառյալ բետոնային հիմքերը/ Демонтаж металлического забора и доставка заказчику</v>
      </c>
      <c r="D52" s="12" t="str">
        <f>'Նախահաշիվ 1-1'!D52</f>
        <v>գմ/пм</v>
      </c>
      <c r="E52" s="21">
        <f>'Նախահաշիվ 1-1'!E52</f>
        <v>348.4</v>
      </c>
      <c r="F52" s="21">
        <f t="shared" ref="F52" si="36">T52</f>
        <v>0.73432027349106</v>
      </c>
      <c r="G52" s="21">
        <f t="shared" ref="G52" si="37">E52*F52</f>
        <v>255.837183284285</v>
      </c>
      <c r="J52" s="8">
        <v>0.578384475</v>
      </c>
      <c r="K52" s="8">
        <f t="shared" si="10"/>
        <v>0.076925135175</v>
      </c>
      <c r="L52" s="8">
        <f t="shared" si="11"/>
        <v>0.655309610175</v>
      </c>
      <c r="M52" s="8">
        <f t="shared" si="12"/>
        <v>0.07208405711925</v>
      </c>
      <c r="N52" s="8">
        <f t="shared" si="13"/>
        <v>0.72739366729425</v>
      </c>
      <c r="O52" s="8">
        <f t="shared" si="14"/>
        <v>0.00363696833647125</v>
      </c>
      <c r="P52" s="8">
        <f t="shared" si="15"/>
        <v>0.731030635630721</v>
      </c>
      <c r="Q52" s="8">
        <f t="shared" si="16"/>
        <v>0.00219309190689216</v>
      </c>
      <c r="R52" s="8">
        <f t="shared" si="17"/>
        <v>0</v>
      </c>
      <c r="S52" s="8">
        <f t="shared" si="18"/>
        <v>0.00109654595344608</v>
      </c>
      <c r="T52" s="8">
        <f t="shared" si="19"/>
        <v>0.73432027349106</v>
      </c>
    </row>
    <row r="53" spans="1:20">
      <c r="A53" s="12"/>
      <c r="B53" s="12"/>
      <c r="C53" s="14"/>
      <c r="D53" s="12"/>
      <c r="E53" s="21"/>
      <c r="F53" s="21"/>
      <c r="G53" s="21"/>
      <c r="K53" s="8">
        <f t="shared" si="10"/>
        <v>0</v>
      </c>
      <c r="L53" s="8">
        <f t="shared" si="11"/>
        <v>0</v>
      </c>
      <c r="M53" s="8">
        <f t="shared" si="12"/>
        <v>0</v>
      </c>
      <c r="N53" s="8">
        <f t="shared" si="13"/>
        <v>0</v>
      </c>
      <c r="O53" s="8">
        <f t="shared" si="14"/>
        <v>0</v>
      </c>
      <c r="P53" s="8">
        <f t="shared" si="15"/>
        <v>0</v>
      </c>
      <c r="Q53" s="8">
        <f t="shared" si="16"/>
        <v>0</v>
      </c>
      <c r="R53" s="8">
        <f t="shared" si="17"/>
        <v>0</v>
      </c>
      <c r="S53" s="8">
        <f t="shared" si="18"/>
        <v>0</v>
      </c>
      <c r="T53" s="8">
        <f t="shared" si="19"/>
        <v>0</v>
      </c>
    </row>
    <row r="54" spans="1:20">
      <c r="A54" s="12"/>
      <c r="B54" s="12"/>
      <c r="C54" s="14"/>
      <c r="D54" s="12"/>
      <c r="E54" s="21"/>
      <c r="F54" s="21"/>
      <c r="G54" s="21"/>
      <c r="K54" s="8">
        <f t="shared" si="10"/>
        <v>0</v>
      </c>
      <c r="L54" s="8">
        <f t="shared" si="11"/>
        <v>0</v>
      </c>
      <c r="M54" s="8">
        <f t="shared" si="12"/>
        <v>0</v>
      </c>
      <c r="N54" s="8">
        <f t="shared" si="13"/>
        <v>0</v>
      </c>
      <c r="O54" s="8">
        <f t="shared" si="14"/>
        <v>0</v>
      </c>
      <c r="P54" s="8">
        <f t="shared" si="15"/>
        <v>0</v>
      </c>
      <c r="Q54" s="8">
        <f t="shared" si="16"/>
        <v>0</v>
      </c>
      <c r="R54" s="8">
        <f t="shared" si="17"/>
        <v>0</v>
      </c>
      <c r="S54" s="8">
        <f t="shared" si="18"/>
        <v>0</v>
      </c>
      <c r="T54" s="8">
        <f t="shared" si="19"/>
        <v>0</v>
      </c>
    </row>
    <row r="55" ht="31.5" customHeight="1" spans="1:20">
      <c r="A55" s="12"/>
      <c r="B55" s="12"/>
      <c r="C55" s="14"/>
      <c r="D55" s="12"/>
      <c r="E55" s="21"/>
      <c r="F55" s="21"/>
      <c r="G55" s="21"/>
      <c r="K55" s="8">
        <f t="shared" si="10"/>
        <v>0</v>
      </c>
      <c r="L55" s="8">
        <f t="shared" si="11"/>
        <v>0</v>
      </c>
      <c r="M55" s="8">
        <f t="shared" si="12"/>
        <v>0</v>
      </c>
      <c r="N55" s="8">
        <f t="shared" si="13"/>
        <v>0</v>
      </c>
      <c r="O55" s="8">
        <f t="shared" si="14"/>
        <v>0</v>
      </c>
      <c r="P55" s="8">
        <f t="shared" si="15"/>
        <v>0</v>
      </c>
      <c r="Q55" s="8">
        <f t="shared" si="16"/>
        <v>0</v>
      </c>
      <c r="R55" s="8">
        <f t="shared" si="17"/>
        <v>0</v>
      </c>
      <c r="S55" s="8">
        <f t="shared" si="18"/>
        <v>0</v>
      </c>
      <c r="T55" s="8">
        <f t="shared" si="19"/>
        <v>0</v>
      </c>
    </row>
    <row r="56" customHeight="1" spans="1:20">
      <c r="A56" s="12">
        <f>'Նախահաշիվ 1-1'!A56</f>
        <v>11</v>
      </c>
      <c r="B56" s="12" t="str">
        <f>'Նախահաշիվ 1-1'!B56</f>
        <v>C310-1 տմկ 29</v>
      </c>
      <c r="C56" s="14" t="str">
        <f>'Նախահաշիվ 1-1'!C56</f>
        <v>Մետաղական զրուցատաղավարի ապամոնտաժում, հանձնում պատվիրատուին
Демонтаж металлической беседки и доставка заказчику</v>
      </c>
      <c r="D56" s="12" t="str">
        <f>'Նախահաշիվ 1-1'!D56</f>
        <v>հատ/шт</v>
      </c>
      <c r="E56" s="21">
        <f>'Նախահաշիվ 1-1'!E56</f>
        <v>1</v>
      </c>
      <c r="F56" s="21">
        <f t="shared" ref="F56" si="38">T56</f>
        <v>9.62553045335377</v>
      </c>
      <c r="G56" s="21">
        <f t="shared" ref="G56" si="39">E56*F56</f>
        <v>9.62553045335377</v>
      </c>
      <c r="J56" s="8">
        <v>7.5815112</v>
      </c>
      <c r="K56" s="8">
        <f t="shared" si="10"/>
        <v>1.0083409896</v>
      </c>
      <c r="L56" s="8">
        <f t="shared" si="11"/>
        <v>8.5898521896</v>
      </c>
      <c r="M56" s="8">
        <f t="shared" si="12"/>
        <v>0.944883740856</v>
      </c>
      <c r="N56" s="8">
        <f t="shared" si="13"/>
        <v>9.534735930456</v>
      </c>
      <c r="O56" s="8">
        <f t="shared" si="14"/>
        <v>0.04767367965228</v>
      </c>
      <c r="P56" s="8">
        <f t="shared" si="15"/>
        <v>9.58240961010828</v>
      </c>
      <c r="Q56" s="8">
        <f t="shared" si="16"/>
        <v>0.0287472288303248</v>
      </c>
      <c r="R56" s="8">
        <f t="shared" si="17"/>
        <v>0</v>
      </c>
      <c r="S56" s="8">
        <f t="shared" si="18"/>
        <v>0.0143736144151624</v>
      </c>
      <c r="T56" s="8">
        <f t="shared" si="19"/>
        <v>9.62553045335377</v>
      </c>
    </row>
    <row r="57" spans="1:20">
      <c r="A57" s="12"/>
      <c r="B57" s="12"/>
      <c r="C57" s="14"/>
      <c r="D57" s="12"/>
      <c r="E57" s="21"/>
      <c r="F57" s="21"/>
      <c r="G57" s="21"/>
      <c r="K57" s="8">
        <f t="shared" si="10"/>
        <v>0</v>
      </c>
      <c r="L57" s="8">
        <f t="shared" si="11"/>
        <v>0</v>
      </c>
      <c r="M57" s="8">
        <f t="shared" si="12"/>
        <v>0</v>
      </c>
      <c r="N57" s="8">
        <f t="shared" si="13"/>
        <v>0</v>
      </c>
      <c r="O57" s="8">
        <f t="shared" si="14"/>
        <v>0</v>
      </c>
      <c r="P57" s="8">
        <f t="shared" si="15"/>
        <v>0</v>
      </c>
      <c r="Q57" s="8">
        <f t="shared" si="16"/>
        <v>0</v>
      </c>
      <c r="R57" s="8">
        <f t="shared" si="17"/>
        <v>0</v>
      </c>
      <c r="S57" s="8">
        <f t="shared" si="18"/>
        <v>0</v>
      </c>
      <c r="T57" s="8">
        <f t="shared" si="19"/>
        <v>0</v>
      </c>
    </row>
    <row r="58" spans="1:20">
      <c r="A58" s="12"/>
      <c r="B58" s="12"/>
      <c r="C58" s="14"/>
      <c r="D58" s="12"/>
      <c r="E58" s="21"/>
      <c r="F58" s="21"/>
      <c r="G58" s="21"/>
      <c r="K58" s="8">
        <f t="shared" si="10"/>
        <v>0</v>
      </c>
      <c r="L58" s="8">
        <f t="shared" si="11"/>
        <v>0</v>
      </c>
      <c r="M58" s="8">
        <f t="shared" si="12"/>
        <v>0</v>
      </c>
      <c r="N58" s="8">
        <f t="shared" si="13"/>
        <v>0</v>
      </c>
      <c r="O58" s="8">
        <f t="shared" si="14"/>
        <v>0</v>
      </c>
      <c r="P58" s="8">
        <f t="shared" si="15"/>
        <v>0</v>
      </c>
      <c r="Q58" s="8">
        <f t="shared" si="16"/>
        <v>0</v>
      </c>
      <c r="R58" s="8">
        <f t="shared" si="17"/>
        <v>0</v>
      </c>
      <c r="S58" s="8">
        <f t="shared" si="18"/>
        <v>0</v>
      </c>
      <c r="T58" s="8">
        <f t="shared" si="19"/>
        <v>0</v>
      </c>
    </row>
    <row r="59" ht="24.75" customHeight="1" spans="1:20">
      <c r="A59" s="12"/>
      <c r="B59" s="12"/>
      <c r="C59" s="14"/>
      <c r="D59" s="12"/>
      <c r="E59" s="21"/>
      <c r="F59" s="21"/>
      <c r="G59" s="21"/>
      <c r="K59" s="8">
        <f t="shared" si="10"/>
        <v>0</v>
      </c>
      <c r="L59" s="8">
        <f t="shared" si="11"/>
        <v>0</v>
      </c>
      <c r="M59" s="8">
        <f t="shared" si="12"/>
        <v>0</v>
      </c>
      <c r="N59" s="8">
        <f t="shared" si="13"/>
        <v>0</v>
      </c>
      <c r="O59" s="8">
        <f t="shared" si="14"/>
        <v>0</v>
      </c>
      <c r="P59" s="8">
        <f t="shared" si="15"/>
        <v>0</v>
      </c>
      <c r="Q59" s="8">
        <f t="shared" si="16"/>
        <v>0</v>
      </c>
      <c r="R59" s="8">
        <f t="shared" si="17"/>
        <v>0</v>
      </c>
      <c r="S59" s="8">
        <f t="shared" si="18"/>
        <v>0</v>
      </c>
      <c r="T59" s="8">
        <f t="shared" si="19"/>
        <v>0</v>
      </c>
    </row>
    <row r="60" customHeight="1" spans="1:20">
      <c r="A60" s="12">
        <f>'Նախահաշիվ 1-1'!A60</f>
        <v>12</v>
      </c>
      <c r="B60" s="12" t="str">
        <f>'Նախահաշիվ 1-1'!B60</f>
        <v>շուկա</v>
      </c>
      <c r="C60" s="14" t="str">
        <f>'Նախահաշիվ 1-1'!C60</f>
        <v>Նստարանների ապամոնտաժում, հանձնում պատվիրատուին
Демонтаж скамеек, доставка заказчику.</v>
      </c>
      <c r="D60" s="12" t="str">
        <f>'Նախահաշիվ 1-1'!D60</f>
        <v>հատ / штук</v>
      </c>
      <c r="E60" s="21">
        <f>'Նախահաշիվ 1-1'!E60</f>
        <v>27</v>
      </c>
      <c r="F60" s="21">
        <f t="shared" ref="F60" si="40">T60</f>
        <v>5.0784231267</v>
      </c>
      <c r="G60" s="21">
        <f t="shared" ref="G60" si="41">E60*F60</f>
        <v>137.1174244209</v>
      </c>
      <c r="J60" s="8">
        <v>4</v>
      </c>
      <c r="K60" s="8">
        <f t="shared" si="10"/>
        <v>0.532</v>
      </c>
      <c r="L60" s="8">
        <f t="shared" si="11"/>
        <v>4.532</v>
      </c>
      <c r="M60" s="8">
        <f t="shared" si="12"/>
        <v>0.49852</v>
      </c>
      <c r="N60" s="8">
        <f t="shared" si="13"/>
        <v>5.03052</v>
      </c>
      <c r="O60" s="8">
        <f t="shared" si="14"/>
        <v>0.0251526</v>
      </c>
      <c r="P60" s="8">
        <f t="shared" si="15"/>
        <v>5.0556726</v>
      </c>
      <c r="Q60" s="8">
        <f t="shared" si="16"/>
        <v>0.0151670178</v>
      </c>
      <c r="R60" s="8">
        <f t="shared" si="17"/>
        <v>0</v>
      </c>
      <c r="S60" s="8">
        <f t="shared" si="18"/>
        <v>0.0075835089</v>
      </c>
      <c r="T60" s="8">
        <f t="shared" si="19"/>
        <v>5.0784231267</v>
      </c>
    </row>
    <row r="61" spans="1:20">
      <c r="A61" s="12"/>
      <c r="B61" s="12"/>
      <c r="C61" s="14"/>
      <c r="D61" s="12"/>
      <c r="E61" s="21"/>
      <c r="F61" s="21"/>
      <c r="G61" s="21"/>
      <c r="K61" s="8">
        <f t="shared" si="10"/>
        <v>0</v>
      </c>
      <c r="L61" s="8">
        <f t="shared" si="11"/>
        <v>0</v>
      </c>
      <c r="M61" s="8">
        <f t="shared" si="12"/>
        <v>0</v>
      </c>
      <c r="N61" s="8">
        <f t="shared" si="13"/>
        <v>0</v>
      </c>
      <c r="O61" s="8">
        <f t="shared" si="14"/>
        <v>0</v>
      </c>
      <c r="P61" s="8">
        <f t="shared" si="15"/>
        <v>0</v>
      </c>
      <c r="Q61" s="8">
        <f t="shared" si="16"/>
        <v>0</v>
      </c>
      <c r="R61" s="8">
        <f t="shared" si="17"/>
        <v>0</v>
      </c>
      <c r="S61" s="8">
        <f t="shared" si="18"/>
        <v>0</v>
      </c>
      <c r="T61" s="8">
        <f t="shared" si="19"/>
        <v>0</v>
      </c>
    </row>
    <row r="62" spans="1:20">
      <c r="A62" s="12"/>
      <c r="B62" s="12"/>
      <c r="C62" s="14"/>
      <c r="D62" s="12"/>
      <c r="E62" s="21"/>
      <c r="F62" s="21"/>
      <c r="G62" s="21"/>
      <c r="K62" s="8">
        <f t="shared" si="10"/>
        <v>0</v>
      </c>
      <c r="L62" s="8">
        <f t="shared" si="11"/>
        <v>0</v>
      </c>
      <c r="M62" s="8">
        <f t="shared" si="12"/>
        <v>0</v>
      </c>
      <c r="N62" s="8">
        <f t="shared" si="13"/>
        <v>0</v>
      </c>
      <c r="O62" s="8">
        <f t="shared" si="14"/>
        <v>0</v>
      </c>
      <c r="P62" s="8">
        <f t="shared" si="15"/>
        <v>0</v>
      </c>
      <c r="Q62" s="8">
        <f t="shared" si="16"/>
        <v>0</v>
      </c>
      <c r="R62" s="8">
        <f t="shared" si="17"/>
        <v>0</v>
      </c>
      <c r="S62" s="8">
        <f t="shared" si="18"/>
        <v>0</v>
      </c>
      <c r="T62" s="8">
        <f t="shared" si="19"/>
        <v>0</v>
      </c>
    </row>
    <row r="63" ht="28.5" customHeight="1" spans="1:20">
      <c r="A63" s="12"/>
      <c r="B63" s="12"/>
      <c r="C63" s="14"/>
      <c r="D63" s="12"/>
      <c r="E63" s="21"/>
      <c r="F63" s="21"/>
      <c r="G63" s="21"/>
      <c r="K63" s="8">
        <f t="shared" si="10"/>
        <v>0</v>
      </c>
      <c r="L63" s="8">
        <f t="shared" si="11"/>
        <v>0</v>
      </c>
      <c r="M63" s="8">
        <f t="shared" si="12"/>
        <v>0</v>
      </c>
      <c r="N63" s="8">
        <f t="shared" si="13"/>
        <v>0</v>
      </c>
      <c r="O63" s="8">
        <f t="shared" si="14"/>
        <v>0</v>
      </c>
      <c r="P63" s="8">
        <f t="shared" si="15"/>
        <v>0</v>
      </c>
      <c r="Q63" s="8">
        <f t="shared" si="16"/>
        <v>0</v>
      </c>
      <c r="R63" s="8">
        <f t="shared" si="17"/>
        <v>0</v>
      </c>
      <c r="S63" s="8">
        <f t="shared" si="18"/>
        <v>0</v>
      </c>
      <c r="T63" s="8">
        <f t="shared" si="19"/>
        <v>0</v>
      </c>
    </row>
    <row r="64" customHeight="1" spans="1:20">
      <c r="A64" s="12">
        <f>'Նախահաշիվ 1-1'!A64</f>
        <v>13</v>
      </c>
      <c r="B64" s="12" t="str">
        <f>'Նախահաշիվ 1-1'!B64</f>
        <v>շուկա</v>
      </c>
      <c r="C64" s="14" t="str">
        <f>'Նախահաշիվ 1-1'!C64</f>
        <v>Աղբամանների ապամոնտաժում, հանձնում պատվիրատուին
Демонтаж мусорных баков, доставка заказчику</v>
      </c>
      <c r="D64" s="12" t="str">
        <f>'Նախահաշիվ 1-1'!D64</f>
        <v>հատ / штук</v>
      </c>
      <c r="E64" s="21">
        <f>'Նախահաշիվ 1-1'!E64</f>
        <v>18</v>
      </c>
      <c r="F64" s="21">
        <f t="shared" ref="F64" si="42">T64</f>
        <v>3.1740144541875</v>
      </c>
      <c r="G64" s="21">
        <f t="shared" ref="G64" si="43">E64*F64</f>
        <v>57.132260175375</v>
      </c>
      <c r="J64" s="8">
        <v>2.5</v>
      </c>
      <c r="K64" s="8">
        <f t="shared" si="10"/>
        <v>0.3325</v>
      </c>
      <c r="L64" s="8">
        <f t="shared" si="11"/>
        <v>2.8325</v>
      </c>
      <c r="M64" s="8">
        <f t="shared" si="12"/>
        <v>0.311575</v>
      </c>
      <c r="N64" s="8">
        <f t="shared" si="13"/>
        <v>3.144075</v>
      </c>
      <c r="O64" s="8">
        <f t="shared" si="14"/>
        <v>0.015720375</v>
      </c>
      <c r="P64" s="8">
        <f t="shared" si="15"/>
        <v>3.159795375</v>
      </c>
      <c r="Q64" s="8">
        <f t="shared" si="16"/>
        <v>0.009479386125</v>
      </c>
      <c r="R64" s="8">
        <f t="shared" si="17"/>
        <v>0</v>
      </c>
      <c r="S64" s="8">
        <f t="shared" si="18"/>
        <v>0.0047396930625</v>
      </c>
      <c r="T64" s="8">
        <f t="shared" si="19"/>
        <v>3.1740144541875</v>
      </c>
    </row>
    <row r="65" spans="1:20">
      <c r="A65" s="12"/>
      <c r="B65" s="12"/>
      <c r="C65" s="14"/>
      <c r="D65" s="12"/>
      <c r="E65" s="21"/>
      <c r="F65" s="21"/>
      <c r="G65" s="21"/>
      <c r="K65" s="8">
        <f t="shared" si="10"/>
        <v>0</v>
      </c>
      <c r="L65" s="8">
        <f t="shared" si="11"/>
        <v>0</v>
      </c>
      <c r="M65" s="8">
        <f t="shared" si="12"/>
        <v>0</v>
      </c>
      <c r="N65" s="8">
        <f t="shared" si="13"/>
        <v>0</v>
      </c>
      <c r="O65" s="8">
        <f t="shared" si="14"/>
        <v>0</v>
      </c>
      <c r="P65" s="8">
        <f t="shared" si="15"/>
        <v>0</v>
      </c>
      <c r="Q65" s="8">
        <f t="shared" si="16"/>
        <v>0</v>
      </c>
      <c r="R65" s="8">
        <f t="shared" si="17"/>
        <v>0</v>
      </c>
      <c r="S65" s="8">
        <f t="shared" si="18"/>
        <v>0</v>
      </c>
      <c r="T65" s="8">
        <f t="shared" si="19"/>
        <v>0</v>
      </c>
    </row>
    <row r="66" spans="1:20">
      <c r="A66" s="12"/>
      <c r="B66" s="12"/>
      <c r="C66" s="14"/>
      <c r="D66" s="12"/>
      <c r="E66" s="21"/>
      <c r="F66" s="21"/>
      <c r="G66" s="21"/>
      <c r="K66" s="8">
        <f t="shared" si="10"/>
        <v>0</v>
      </c>
      <c r="L66" s="8">
        <f t="shared" si="11"/>
        <v>0</v>
      </c>
      <c r="M66" s="8">
        <f t="shared" si="12"/>
        <v>0</v>
      </c>
      <c r="N66" s="8">
        <f t="shared" si="13"/>
        <v>0</v>
      </c>
      <c r="O66" s="8">
        <f t="shared" si="14"/>
        <v>0</v>
      </c>
      <c r="P66" s="8">
        <f t="shared" si="15"/>
        <v>0</v>
      </c>
      <c r="Q66" s="8">
        <f t="shared" si="16"/>
        <v>0</v>
      </c>
      <c r="R66" s="8">
        <f t="shared" si="17"/>
        <v>0</v>
      </c>
      <c r="S66" s="8">
        <f t="shared" si="18"/>
        <v>0</v>
      </c>
      <c r="T66" s="8">
        <f t="shared" si="19"/>
        <v>0</v>
      </c>
    </row>
    <row r="67" spans="1:20">
      <c r="A67" s="12"/>
      <c r="B67" s="12"/>
      <c r="C67" s="14"/>
      <c r="D67" s="12"/>
      <c r="E67" s="21"/>
      <c r="F67" s="21"/>
      <c r="G67" s="21"/>
      <c r="K67" s="8">
        <f t="shared" si="10"/>
        <v>0</v>
      </c>
      <c r="L67" s="8">
        <f t="shared" si="11"/>
        <v>0</v>
      </c>
      <c r="M67" s="8">
        <f t="shared" si="12"/>
        <v>0</v>
      </c>
      <c r="N67" s="8">
        <f t="shared" si="13"/>
        <v>0</v>
      </c>
      <c r="O67" s="8">
        <f t="shared" si="14"/>
        <v>0</v>
      </c>
      <c r="P67" s="8">
        <f t="shared" si="15"/>
        <v>0</v>
      </c>
      <c r="Q67" s="8">
        <f t="shared" si="16"/>
        <v>0</v>
      </c>
      <c r="R67" s="8">
        <f t="shared" si="17"/>
        <v>0</v>
      </c>
      <c r="S67" s="8">
        <f t="shared" si="18"/>
        <v>0</v>
      </c>
      <c r="T67" s="8">
        <f t="shared" si="19"/>
        <v>0</v>
      </c>
    </row>
    <row r="68" customHeight="1" spans="1:20">
      <c r="A68" s="12">
        <f>'Նախահաշիվ 1-1'!A68</f>
        <v>14</v>
      </c>
      <c r="B68" s="12" t="str">
        <f>'Նախահաշիվ 1-1'!B68</f>
        <v>C310-13
տ մ կ 29</v>
      </c>
      <c r="C68" s="14" t="str">
        <f>'Նախահաշիվ 1-1'!C68</f>
        <v>Շին աղբի կուտակում, դուրս բերում տարածքից, բարձում ա/մեք վրա և տեղափոխում 13կմ Сбор строй мусора, вывоз из здания, погрузка  на самосвалы и вывоз</v>
      </c>
      <c r="D68" s="12" t="str">
        <f>'Նախահաշիվ 1-1'!D68</f>
        <v>տ / т</v>
      </c>
      <c r="E68" s="21">
        <f>'Նախահաշիվ 1-1'!E68</f>
        <v>235.70175</v>
      </c>
      <c r="F68" s="21">
        <f t="shared" ref="F68" si="44">T68</f>
        <v>4.70744050847722</v>
      </c>
      <c r="G68" s="21">
        <f t="shared" ref="G68" si="45">E68*F68</f>
        <v>1109.55196586897</v>
      </c>
      <c r="J68" s="8">
        <v>3.707797</v>
      </c>
      <c r="K68" s="8">
        <f t="shared" si="10"/>
        <v>0.493137001</v>
      </c>
      <c r="L68" s="8">
        <f t="shared" si="11"/>
        <v>4.200934001</v>
      </c>
      <c r="M68" s="8">
        <f t="shared" si="12"/>
        <v>0.46210274011</v>
      </c>
      <c r="N68" s="8">
        <f t="shared" si="13"/>
        <v>4.66303674111</v>
      </c>
      <c r="O68" s="8">
        <f t="shared" si="14"/>
        <v>0.02331518370555</v>
      </c>
      <c r="P68" s="8">
        <f t="shared" si="15"/>
        <v>4.68635192481555</v>
      </c>
      <c r="Q68" s="8">
        <f t="shared" si="16"/>
        <v>0.0140590557744466</v>
      </c>
      <c r="R68" s="8">
        <f t="shared" si="17"/>
        <v>0</v>
      </c>
      <c r="S68" s="8">
        <f t="shared" si="18"/>
        <v>0.00702952788722333</v>
      </c>
      <c r="T68" s="8">
        <f t="shared" si="19"/>
        <v>4.70744050847722</v>
      </c>
    </row>
    <row r="69" spans="1:20">
      <c r="A69" s="12"/>
      <c r="B69" s="12"/>
      <c r="C69" s="14"/>
      <c r="D69" s="12"/>
      <c r="E69" s="21"/>
      <c r="F69" s="21"/>
      <c r="G69" s="21"/>
      <c r="K69" s="8">
        <f t="shared" si="10"/>
        <v>0</v>
      </c>
      <c r="L69" s="8">
        <f t="shared" si="11"/>
        <v>0</v>
      </c>
      <c r="M69" s="8">
        <f t="shared" si="12"/>
        <v>0</v>
      </c>
      <c r="N69" s="8">
        <f t="shared" si="13"/>
        <v>0</v>
      </c>
      <c r="O69" s="8">
        <f t="shared" si="14"/>
        <v>0</v>
      </c>
      <c r="P69" s="8">
        <f t="shared" si="15"/>
        <v>0</v>
      </c>
      <c r="Q69" s="8">
        <f t="shared" si="16"/>
        <v>0</v>
      </c>
      <c r="R69" s="8">
        <f t="shared" si="17"/>
        <v>0</v>
      </c>
      <c r="S69" s="8">
        <f t="shared" si="18"/>
        <v>0</v>
      </c>
      <c r="T69" s="8">
        <f t="shared" si="19"/>
        <v>0</v>
      </c>
    </row>
    <row r="70" spans="1:20">
      <c r="A70" s="12"/>
      <c r="B70" s="12"/>
      <c r="C70" s="14"/>
      <c r="D70" s="12"/>
      <c r="E70" s="21"/>
      <c r="F70" s="21"/>
      <c r="G70" s="21"/>
      <c r="K70" s="8">
        <f t="shared" si="10"/>
        <v>0</v>
      </c>
      <c r="L70" s="8">
        <f t="shared" si="11"/>
        <v>0</v>
      </c>
      <c r="M70" s="8">
        <f t="shared" si="12"/>
        <v>0</v>
      </c>
      <c r="N70" s="8">
        <f t="shared" si="13"/>
        <v>0</v>
      </c>
      <c r="O70" s="8">
        <f t="shared" si="14"/>
        <v>0</v>
      </c>
      <c r="P70" s="8">
        <f t="shared" si="15"/>
        <v>0</v>
      </c>
      <c r="Q70" s="8">
        <f t="shared" si="16"/>
        <v>0</v>
      </c>
      <c r="R70" s="8">
        <f t="shared" si="17"/>
        <v>0</v>
      </c>
      <c r="S70" s="8">
        <f t="shared" si="18"/>
        <v>0</v>
      </c>
      <c r="T70" s="8">
        <f t="shared" si="19"/>
        <v>0</v>
      </c>
    </row>
    <row r="71" ht="30" customHeight="1" spans="1:20">
      <c r="A71" s="12"/>
      <c r="B71" s="12"/>
      <c r="C71" s="14"/>
      <c r="D71" s="12"/>
      <c r="E71" s="21"/>
      <c r="F71" s="21"/>
      <c r="G71" s="21"/>
      <c r="K71" s="8">
        <f t="shared" si="10"/>
        <v>0</v>
      </c>
      <c r="L71" s="8">
        <f t="shared" si="11"/>
        <v>0</v>
      </c>
      <c r="M71" s="8">
        <f t="shared" si="12"/>
        <v>0</v>
      </c>
      <c r="N71" s="8">
        <f t="shared" si="13"/>
        <v>0</v>
      </c>
      <c r="O71" s="8">
        <f t="shared" si="14"/>
        <v>0</v>
      </c>
      <c r="P71" s="8">
        <f t="shared" si="15"/>
        <v>0</v>
      </c>
      <c r="Q71" s="8">
        <f t="shared" si="16"/>
        <v>0</v>
      </c>
      <c r="R71" s="8">
        <f t="shared" si="17"/>
        <v>0</v>
      </c>
      <c r="S71" s="8">
        <f t="shared" si="18"/>
        <v>0</v>
      </c>
      <c r="T71" s="8">
        <f t="shared" si="19"/>
        <v>0</v>
      </c>
    </row>
    <row r="72" ht="24" customHeight="1" spans="1:20">
      <c r="A72" s="22" t="s">
        <v>154</v>
      </c>
      <c r="B72" s="23"/>
      <c r="C72" s="23"/>
      <c r="D72" s="23"/>
      <c r="E72" s="23"/>
      <c r="F72" s="23"/>
      <c r="G72" s="24">
        <f>SUM(G16:G71)</f>
        <v>4051.71479509644</v>
      </c>
      <c r="K72" s="8">
        <f t="shared" si="10"/>
        <v>0</v>
      </c>
      <c r="L72" s="8">
        <f t="shared" si="11"/>
        <v>0</v>
      </c>
      <c r="M72" s="8">
        <f t="shared" si="12"/>
        <v>0</v>
      </c>
      <c r="N72" s="8">
        <f t="shared" si="13"/>
        <v>0</v>
      </c>
      <c r="O72" s="8">
        <f t="shared" si="14"/>
        <v>0</v>
      </c>
      <c r="P72" s="8">
        <f t="shared" si="15"/>
        <v>0</v>
      </c>
      <c r="Q72" s="8">
        <f t="shared" si="16"/>
        <v>0</v>
      </c>
      <c r="R72" s="8">
        <f t="shared" si="17"/>
        <v>0</v>
      </c>
      <c r="S72" s="8">
        <f t="shared" si="18"/>
        <v>0</v>
      </c>
      <c r="T72" s="8">
        <f t="shared" si="19"/>
        <v>0</v>
      </c>
    </row>
    <row r="73" ht="24" customHeight="1" spans="1:20">
      <c r="A73" s="25" t="s">
        <v>433</v>
      </c>
      <c r="B73" s="25"/>
      <c r="C73" s="25"/>
      <c r="D73" s="25"/>
      <c r="E73" s="25"/>
      <c r="F73" s="25"/>
      <c r="G73" s="24">
        <f>G72/($G$602)</f>
        <v>0.0475533527032091</v>
      </c>
      <c r="K73" s="8">
        <f t="shared" si="10"/>
        <v>0</v>
      </c>
      <c r="L73" s="8">
        <f t="shared" si="11"/>
        <v>0</v>
      </c>
      <c r="M73" s="8">
        <f t="shared" si="12"/>
        <v>0</v>
      </c>
      <c r="N73" s="8">
        <f t="shared" si="13"/>
        <v>0</v>
      </c>
      <c r="O73" s="8">
        <f t="shared" si="14"/>
        <v>0</v>
      </c>
      <c r="P73" s="8">
        <f t="shared" si="15"/>
        <v>0</v>
      </c>
      <c r="Q73" s="8">
        <f t="shared" si="16"/>
        <v>0</v>
      </c>
      <c r="R73" s="8">
        <f t="shared" si="17"/>
        <v>0</v>
      </c>
      <c r="S73" s="8">
        <f t="shared" si="18"/>
        <v>0</v>
      </c>
      <c r="T73" s="8">
        <f t="shared" si="19"/>
        <v>0</v>
      </c>
    </row>
    <row r="74" spans="1:20">
      <c r="A74" s="20" t="str">
        <f>'Նախահաշիվ 1-1'!A73:R73</f>
        <v>ԿԱՌՈՒՑՈՂԱԿԱՆ ԱՇԽԱՏԱՆՔՆԵՐ / СТРОИТЕЛЬНЫЕ РАБОТЫ</v>
      </c>
      <c r="B74" s="20"/>
      <c r="C74" s="20"/>
      <c r="D74" s="20"/>
      <c r="E74" s="20"/>
      <c r="F74" s="20"/>
      <c r="G74" s="20"/>
      <c r="K74" s="8">
        <f t="shared" si="10"/>
        <v>0</v>
      </c>
      <c r="L74" s="8">
        <f t="shared" si="11"/>
        <v>0</v>
      </c>
      <c r="M74" s="8">
        <f t="shared" si="12"/>
        <v>0</v>
      </c>
      <c r="N74" s="8">
        <f t="shared" si="13"/>
        <v>0</v>
      </c>
      <c r="O74" s="8">
        <f t="shared" si="14"/>
        <v>0</v>
      </c>
      <c r="P74" s="8">
        <f t="shared" si="15"/>
        <v>0</v>
      </c>
      <c r="Q74" s="8">
        <f t="shared" si="16"/>
        <v>0</v>
      </c>
      <c r="R74" s="8">
        <f t="shared" si="17"/>
        <v>0</v>
      </c>
      <c r="S74" s="8">
        <f t="shared" si="18"/>
        <v>0</v>
      </c>
      <c r="T74" s="8">
        <f t="shared" si="19"/>
        <v>0</v>
      </c>
    </row>
    <row r="75" customHeight="1" spans="1:20">
      <c r="A75" s="12">
        <f>'Նախահաշիվ 1-1'!A74</f>
        <v>1</v>
      </c>
      <c r="B75" s="12" t="str">
        <f>'Նախահաշիվ 1-1'!B74</f>
        <v>1--1130</v>
      </c>
      <c r="C75" s="14" t="str">
        <f>'Նախահաշիվ 1-1'!C74</f>
        <v>Տարածքի մեքենայացված հարթեցում Механизированная планировка территории</v>
      </c>
      <c r="D75" s="12" t="str">
        <f>'Նախահաշիվ 1-1'!D74</f>
        <v>մ2/м2</v>
      </c>
      <c r="E75" s="21">
        <f>'Նախահաշիվ 1-1'!E74</f>
        <v>1238</v>
      </c>
      <c r="F75" s="21">
        <f t="shared" ref="F75:F135" si="46">T75</f>
        <v>0.0172434873693512</v>
      </c>
      <c r="G75" s="21">
        <f>E75*F75</f>
        <v>21.3474373632567</v>
      </c>
      <c r="J75" s="8">
        <v>0.013581765</v>
      </c>
      <c r="K75" s="8">
        <f t="shared" si="10"/>
        <v>0.001806374745</v>
      </c>
      <c r="L75" s="8">
        <f t="shared" si="11"/>
        <v>0.015388139745</v>
      </c>
      <c r="M75" s="8">
        <f t="shared" si="12"/>
        <v>0.00169269537195</v>
      </c>
      <c r="N75" s="8">
        <f t="shared" si="13"/>
        <v>0.01708083511695</v>
      </c>
      <c r="O75" s="8">
        <f t="shared" si="14"/>
        <v>8.540417558475e-5</v>
      </c>
      <c r="P75" s="8">
        <f t="shared" si="15"/>
        <v>0.0171662392925348</v>
      </c>
      <c r="Q75" s="8">
        <f t="shared" si="16"/>
        <v>5.14987178776043e-5</v>
      </c>
      <c r="R75" s="8">
        <f t="shared" si="17"/>
        <v>0</v>
      </c>
      <c r="S75" s="8">
        <f t="shared" si="18"/>
        <v>2.57493589388021e-5</v>
      </c>
      <c r="T75" s="8">
        <f t="shared" si="19"/>
        <v>0.0172434873693512</v>
      </c>
    </row>
    <row r="76" spans="1:20">
      <c r="A76" s="12"/>
      <c r="B76" s="12"/>
      <c r="C76" s="14"/>
      <c r="D76" s="12"/>
      <c r="E76" s="21"/>
      <c r="F76" s="21"/>
      <c r="G76" s="21"/>
      <c r="K76" s="8">
        <f t="shared" si="10"/>
        <v>0</v>
      </c>
      <c r="L76" s="8">
        <f t="shared" si="11"/>
        <v>0</v>
      </c>
      <c r="M76" s="8">
        <f t="shared" si="12"/>
        <v>0</v>
      </c>
      <c r="N76" s="8">
        <f t="shared" si="13"/>
        <v>0</v>
      </c>
      <c r="O76" s="8">
        <f t="shared" si="14"/>
        <v>0</v>
      </c>
      <c r="P76" s="8">
        <f t="shared" si="15"/>
        <v>0</v>
      </c>
      <c r="Q76" s="8">
        <f t="shared" si="16"/>
        <v>0</v>
      </c>
      <c r="R76" s="8">
        <f t="shared" si="17"/>
        <v>0</v>
      </c>
      <c r="S76" s="8">
        <f t="shared" si="18"/>
        <v>0</v>
      </c>
      <c r="T76" s="8">
        <f t="shared" si="19"/>
        <v>0</v>
      </c>
    </row>
    <row r="77" spans="1:20">
      <c r="A77" s="12"/>
      <c r="B77" s="12"/>
      <c r="C77" s="14"/>
      <c r="D77" s="12"/>
      <c r="E77" s="21"/>
      <c r="F77" s="21"/>
      <c r="G77" s="21"/>
      <c r="K77" s="8">
        <f t="shared" si="10"/>
        <v>0</v>
      </c>
      <c r="L77" s="8">
        <f t="shared" si="11"/>
        <v>0</v>
      </c>
      <c r="M77" s="8">
        <f t="shared" si="12"/>
        <v>0</v>
      </c>
      <c r="N77" s="8">
        <f t="shared" si="13"/>
        <v>0</v>
      </c>
      <c r="O77" s="8">
        <f t="shared" si="14"/>
        <v>0</v>
      </c>
      <c r="P77" s="8">
        <f t="shared" si="15"/>
        <v>0</v>
      </c>
      <c r="Q77" s="8">
        <f t="shared" si="16"/>
        <v>0</v>
      </c>
      <c r="R77" s="8">
        <f t="shared" si="17"/>
        <v>0</v>
      </c>
      <c r="S77" s="8">
        <f t="shared" si="18"/>
        <v>0</v>
      </c>
      <c r="T77" s="8">
        <f t="shared" si="19"/>
        <v>0</v>
      </c>
    </row>
    <row r="78" spans="1:20">
      <c r="A78" s="12"/>
      <c r="B78" s="12"/>
      <c r="C78" s="14"/>
      <c r="D78" s="12"/>
      <c r="E78" s="21"/>
      <c r="F78" s="21"/>
      <c r="G78" s="21"/>
      <c r="K78" s="8">
        <f t="shared" si="10"/>
        <v>0</v>
      </c>
      <c r="L78" s="8">
        <f t="shared" si="11"/>
        <v>0</v>
      </c>
      <c r="M78" s="8">
        <f t="shared" si="12"/>
        <v>0</v>
      </c>
      <c r="N78" s="8">
        <f t="shared" si="13"/>
        <v>0</v>
      </c>
      <c r="O78" s="8">
        <f t="shared" si="14"/>
        <v>0</v>
      </c>
      <c r="P78" s="8">
        <f t="shared" si="15"/>
        <v>0</v>
      </c>
      <c r="Q78" s="8">
        <f t="shared" si="16"/>
        <v>0</v>
      </c>
      <c r="R78" s="8">
        <f t="shared" si="17"/>
        <v>0</v>
      </c>
      <c r="S78" s="8">
        <f t="shared" si="18"/>
        <v>0</v>
      </c>
      <c r="T78" s="8">
        <f t="shared" si="19"/>
        <v>0</v>
      </c>
    </row>
    <row r="79" customHeight="1" spans="1:20">
      <c r="A79" s="12">
        <f>'Նախահաշիվ 1-1'!A78</f>
        <v>2</v>
      </c>
      <c r="B79" s="12" t="str">
        <f>'Նախահաշիվ 1-1'!B78</f>
        <v>1--1133</v>
      </c>
      <c r="C79" s="14" t="str">
        <f>'Նախահաշիվ 1-1'!C78</f>
        <v>Տարածքի ձեռքով հարթեցում Выравнивание участка вручную</v>
      </c>
      <c r="D79" s="12" t="str">
        <f>'Նախահաշիվ 1-1'!D78</f>
        <v>մ2/м2</v>
      </c>
      <c r="E79" s="21">
        <f>'Նախահաշիվ 1-1'!E78</f>
        <v>1238</v>
      </c>
      <c r="F79" s="21">
        <f t="shared" si="46"/>
        <v>0.314685758651747</v>
      </c>
      <c r="G79" s="21">
        <f t="shared" ref="G79" si="47">E79*F79</f>
        <v>389.580969210863</v>
      </c>
      <c r="J79" s="8">
        <v>0.247861</v>
      </c>
      <c r="K79" s="8">
        <f t="shared" si="10"/>
        <v>0.032965513</v>
      </c>
      <c r="L79" s="8">
        <f t="shared" si="11"/>
        <v>0.280826513</v>
      </c>
      <c r="M79" s="8">
        <f t="shared" si="12"/>
        <v>0.03089091643</v>
      </c>
      <c r="N79" s="8">
        <f t="shared" si="13"/>
        <v>0.31171742943</v>
      </c>
      <c r="O79" s="8">
        <f t="shared" si="14"/>
        <v>0.00155858714715</v>
      </c>
      <c r="P79" s="8">
        <f t="shared" si="15"/>
        <v>0.31327601657715</v>
      </c>
      <c r="Q79" s="8">
        <f t="shared" si="16"/>
        <v>0.00093982804973145</v>
      </c>
      <c r="R79" s="8">
        <f t="shared" si="17"/>
        <v>0</v>
      </c>
      <c r="S79" s="8">
        <f t="shared" si="18"/>
        <v>0.000469914024865725</v>
      </c>
      <c r="T79" s="8">
        <f t="shared" si="19"/>
        <v>0.314685758651747</v>
      </c>
    </row>
    <row r="80" spans="1:20">
      <c r="A80" s="12"/>
      <c r="B80" s="12"/>
      <c r="C80" s="14"/>
      <c r="D80" s="12"/>
      <c r="E80" s="21"/>
      <c r="F80" s="21"/>
      <c r="G80" s="21"/>
      <c r="K80" s="8">
        <f t="shared" si="10"/>
        <v>0</v>
      </c>
      <c r="L80" s="8">
        <f t="shared" si="11"/>
        <v>0</v>
      </c>
      <c r="M80" s="8">
        <f t="shared" si="12"/>
        <v>0</v>
      </c>
      <c r="N80" s="8">
        <f t="shared" si="13"/>
        <v>0</v>
      </c>
      <c r="O80" s="8">
        <f t="shared" si="14"/>
        <v>0</v>
      </c>
      <c r="P80" s="8">
        <f t="shared" si="15"/>
        <v>0</v>
      </c>
      <c r="Q80" s="8">
        <f t="shared" si="16"/>
        <v>0</v>
      </c>
      <c r="R80" s="8">
        <f t="shared" si="17"/>
        <v>0</v>
      </c>
      <c r="S80" s="8">
        <f t="shared" si="18"/>
        <v>0</v>
      </c>
      <c r="T80" s="8">
        <f t="shared" si="19"/>
        <v>0</v>
      </c>
    </row>
    <row r="81" spans="1:20">
      <c r="A81" s="12"/>
      <c r="B81" s="12"/>
      <c r="C81" s="14"/>
      <c r="D81" s="12"/>
      <c r="E81" s="21"/>
      <c r="F81" s="21"/>
      <c r="G81" s="21"/>
      <c r="K81" s="8">
        <f t="shared" ref="K81:K144" si="48">J81*13.3%</f>
        <v>0</v>
      </c>
      <c r="L81" s="8">
        <f t="shared" ref="L81:L144" si="49">SUM(J81:K81)</f>
        <v>0</v>
      </c>
      <c r="M81" s="8">
        <f t="shared" ref="M81:M144" si="50">L81*11%</f>
        <v>0</v>
      </c>
      <c r="N81" s="8">
        <f t="shared" ref="N81:N144" si="51">SUM(L81:M81)</f>
        <v>0</v>
      </c>
      <c r="O81" s="8">
        <f t="shared" ref="O81:O144" si="52">N81*0.5%</f>
        <v>0</v>
      </c>
      <c r="P81" s="8">
        <f t="shared" ref="P81:P144" si="53">SUM(N81:O81)</f>
        <v>0</v>
      </c>
      <c r="Q81" s="8">
        <f t="shared" ref="Q81:Q144" si="54">P81*0.3%</f>
        <v>0</v>
      </c>
      <c r="R81" s="8">
        <f t="shared" ref="R81:R144" si="55">P81*0%</f>
        <v>0</v>
      </c>
      <c r="S81" s="8">
        <f t="shared" ref="S81:S144" si="56">P81*0.15%</f>
        <v>0</v>
      </c>
      <c r="T81" s="8">
        <f t="shared" ref="T81:T144" si="57">SUM(P81:S81)</f>
        <v>0</v>
      </c>
    </row>
    <row r="82" spans="1:20">
      <c r="A82" s="12"/>
      <c r="B82" s="12"/>
      <c r="C82" s="14"/>
      <c r="D82" s="12"/>
      <c r="E82" s="21"/>
      <c r="F82" s="21"/>
      <c r="G82" s="21"/>
      <c r="K82" s="8">
        <f t="shared" si="48"/>
        <v>0</v>
      </c>
      <c r="L82" s="8">
        <f t="shared" si="49"/>
        <v>0</v>
      </c>
      <c r="M82" s="8">
        <f t="shared" si="50"/>
        <v>0</v>
      </c>
      <c r="N82" s="8">
        <f t="shared" si="51"/>
        <v>0</v>
      </c>
      <c r="O82" s="8">
        <f t="shared" si="52"/>
        <v>0</v>
      </c>
      <c r="P82" s="8">
        <f t="shared" si="53"/>
        <v>0</v>
      </c>
      <c r="Q82" s="8">
        <f t="shared" si="54"/>
        <v>0</v>
      </c>
      <c r="R82" s="8">
        <f t="shared" si="55"/>
        <v>0</v>
      </c>
      <c r="S82" s="8">
        <f t="shared" si="56"/>
        <v>0</v>
      </c>
      <c r="T82" s="8">
        <f t="shared" si="57"/>
        <v>0</v>
      </c>
    </row>
    <row r="83" customHeight="1" spans="1:20">
      <c r="A83" s="12">
        <f>'Նախահաշիվ 1-1'!A82</f>
        <v>3</v>
      </c>
      <c r="B83" s="12" t="str">
        <f>'Նախահաշիվ 1-1'!B82</f>
        <v>E1-1588</v>
      </c>
      <c r="C83" s="14" t="str">
        <f>'Նախահաշիվ 1-1'!C82</f>
        <v>IV Ï³ñ·Ç ·ñáõÝïÇ Ùß³ÏáõÙ ¿ùëÏ³í³ïáñáí ³/ÇÝùÝ³Ã³÷»ñÇ íñ³ µ³ñÓ»Éáí և տեղափոխում մինչև 13կմ</v>
      </c>
      <c r="D83" s="12" t="str">
        <f>'Նախահաշիվ 1-1'!D82</f>
        <v>մ3/м3 </v>
      </c>
      <c r="E83" s="21">
        <f>'Նախահաշիվ 1-1'!E82</f>
        <v>60</v>
      </c>
      <c r="F83" s="21">
        <f t="shared" si="46"/>
        <v>0.63594581992486</v>
      </c>
      <c r="G83" s="21">
        <f t="shared" ref="G83" si="58">E83*F83</f>
        <v>38.1567491954916</v>
      </c>
      <c r="J83" s="8">
        <v>0.5009002236</v>
      </c>
      <c r="K83" s="8">
        <f t="shared" si="48"/>
        <v>0.0666197297388</v>
      </c>
      <c r="L83" s="8">
        <f t="shared" si="49"/>
        <v>0.5675199533388</v>
      </c>
      <c r="M83" s="8">
        <f t="shared" si="50"/>
        <v>0.062427194867268</v>
      </c>
      <c r="N83" s="8">
        <f t="shared" si="51"/>
        <v>0.629947148206068</v>
      </c>
      <c r="O83" s="8">
        <f t="shared" si="52"/>
        <v>0.00314973574103034</v>
      </c>
      <c r="P83" s="8">
        <f t="shared" si="53"/>
        <v>0.633096883947098</v>
      </c>
      <c r="Q83" s="8">
        <f t="shared" si="54"/>
        <v>0.0018992906518413</v>
      </c>
      <c r="R83" s="8">
        <f t="shared" si="55"/>
        <v>0</v>
      </c>
      <c r="S83" s="8">
        <f t="shared" si="56"/>
        <v>0.000949645325920648</v>
      </c>
      <c r="T83" s="8">
        <f t="shared" si="57"/>
        <v>0.63594581992486</v>
      </c>
    </row>
    <row r="84" spans="1:20">
      <c r="A84" s="12"/>
      <c r="B84" s="12"/>
      <c r="C84" s="14"/>
      <c r="D84" s="12"/>
      <c r="E84" s="21"/>
      <c r="F84" s="21"/>
      <c r="G84" s="21"/>
      <c r="K84" s="8">
        <f t="shared" si="48"/>
        <v>0</v>
      </c>
      <c r="L84" s="8">
        <f t="shared" si="49"/>
        <v>0</v>
      </c>
      <c r="M84" s="8">
        <f t="shared" si="50"/>
        <v>0</v>
      </c>
      <c r="N84" s="8">
        <f t="shared" si="51"/>
        <v>0</v>
      </c>
      <c r="O84" s="8">
        <f t="shared" si="52"/>
        <v>0</v>
      </c>
      <c r="P84" s="8">
        <f t="shared" si="53"/>
        <v>0</v>
      </c>
      <c r="Q84" s="8">
        <f t="shared" si="54"/>
        <v>0</v>
      </c>
      <c r="R84" s="8">
        <f t="shared" si="55"/>
        <v>0</v>
      </c>
      <c r="S84" s="8">
        <f t="shared" si="56"/>
        <v>0</v>
      </c>
      <c r="T84" s="8">
        <f t="shared" si="57"/>
        <v>0</v>
      </c>
    </row>
    <row r="85" spans="1:20">
      <c r="A85" s="12"/>
      <c r="B85" s="12"/>
      <c r="C85" s="14"/>
      <c r="D85" s="12"/>
      <c r="E85" s="21"/>
      <c r="F85" s="21"/>
      <c r="G85" s="21"/>
      <c r="K85" s="8">
        <f t="shared" si="48"/>
        <v>0</v>
      </c>
      <c r="L85" s="8">
        <f t="shared" si="49"/>
        <v>0</v>
      </c>
      <c r="M85" s="8">
        <f t="shared" si="50"/>
        <v>0</v>
      </c>
      <c r="N85" s="8">
        <f t="shared" si="51"/>
        <v>0</v>
      </c>
      <c r="O85" s="8">
        <f t="shared" si="52"/>
        <v>0</v>
      </c>
      <c r="P85" s="8">
        <f t="shared" si="53"/>
        <v>0</v>
      </c>
      <c r="Q85" s="8">
        <f t="shared" si="54"/>
        <v>0</v>
      </c>
      <c r="R85" s="8">
        <f t="shared" si="55"/>
        <v>0</v>
      </c>
      <c r="S85" s="8">
        <f t="shared" si="56"/>
        <v>0</v>
      </c>
      <c r="T85" s="8">
        <f t="shared" si="57"/>
        <v>0</v>
      </c>
    </row>
    <row r="86" spans="1:20">
      <c r="A86" s="12"/>
      <c r="B86" s="12"/>
      <c r="C86" s="14"/>
      <c r="D86" s="12"/>
      <c r="E86" s="21"/>
      <c r="F86" s="21"/>
      <c r="G86" s="21"/>
      <c r="K86" s="8">
        <f t="shared" si="48"/>
        <v>0</v>
      </c>
      <c r="L86" s="8">
        <f t="shared" si="49"/>
        <v>0</v>
      </c>
      <c r="M86" s="8">
        <f t="shared" si="50"/>
        <v>0</v>
      </c>
      <c r="N86" s="8">
        <f t="shared" si="51"/>
        <v>0</v>
      </c>
      <c r="O86" s="8">
        <f t="shared" si="52"/>
        <v>0</v>
      </c>
      <c r="P86" s="8">
        <f t="shared" si="53"/>
        <v>0</v>
      </c>
      <c r="Q86" s="8">
        <f t="shared" si="54"/>
        <v>0</v>
      </c>
      <c r="R86" s="8">
        <f t="shared" si="55"/>
        <v>0</v>
      </c>
      <c r="S86" s="8">
        <f t="shared" si="56"/>
        <v>0</v>
      </c>
      <c r="T86" s="8">
        <f t="shared" si="57"/>
        <v>0</v>
      </c>
    </row>
    <row r="87" customHeight="1" spans="1:20">
      <c r="A87" s="12">
        <f>'Նախահաշիվ 1-1'!A86</f>
        <v>4</v>
      </c>
      <c r="B87" s="12" t="str">
        <f>'Նախահաշիվ 1-1'!B86</f>
        <v>E1-1587</v>
      </c>
      <c r="C87" s="14" t="str">
        <f>'Նախահաշիվ 1-1'!C86</f>
        <v>III Ï³ñ·Ç ·ñáõÝïÇ Ùß³ÏáõÙ ¿ùëÏ³í³ïáñáí ³/ÇÝùÝ³Ã³÷»ñÇ íñ³ µ³ñÓ»Éáí  և տեղափոխում մինչև 13կմ</v>
      </c>
      <c r="D87" s="12" t="str">
        <f>'Նախահաշիվ 1-1'!D86</f>
        <v>մ3/м3 </v>
      </c>
      <c r="E87" s="21">
        <f>'Նախահաշիվ 1-1'!E86</f>
        <v>60</v>
      </c>
      <c r="F87" s="21">
        <f t="shared" si="46"/>
        <v>0.799445546222963</v>
      </c>
      <c r="G87" s="21">
        <f t="shared" ref="G87" si="59">E87*F87</f>
        <v>47.9667327733778</v>
      </c>
      <c r="J87" s="8">
        <v>0.6296801399</v>
      </c>
      <c r="K87" s="8">
        <f t="shared" si="48"/>
        <v>0.0837474586067</v>
      </c>
      <c r="L87" s="8">
        <f t="shared" si="49"/>
        <v>0.7134275985067</v>
      </c>
      <c r="M87" s="8">
        <f t="shared" si="50"/>
        <v>0.078477035835737</v>
      </c>
      <c r="N87" s="8">
        <f t="shared" si="51"/>
        <v>0.791904634342437</v>
      </c>
      <c r="O87" s="8">
        <f t="shared" si="52"/>
        <v>0.00395952317171218</v>
      </c>
      <c r="P87" s="8">
        <f t="shared" si="53"/>
        <v>0.795864157514149</v>
      </c>
      <c r="Q87" s="8">
        <f t="shared" si="54"/>
        <v>0.00238759247254245</v>
      </c>
      <c r="R87" s="8">
        <f t="shared" si="55"/>
        <v>0</v>
      </c>
      <c r="S87" s="8">
        <f t="shared" si="56"/>
        <v>0.00119379623627122</v>
      </c>
      <c r="T87" s="8">
        <f t="shared" si="57"/>
        <v>0.799445546222963</v>
      </c>
    </row>
    <row r="88" spans="1:20">
      <c r="A88" s="12"/>
      <c r="B88" s="12"/>
      <c r="C88" s="14"/>
      <c r="D88" s="12"/>
      <c r="E88" s="21"/>
      <c r="F88" s="21"/>
      <c r="G88" s="21"/>
      <c r="K88" s="8">
        <f t="shared" si="48"/>
        <v>0</v>
      </c>
      <c r="L88" s="8">
        <f t="shared" si="49"/>
        <v>0</v>
      </c>
      <c r="M88" s="8">
        <f t="shared" si="50"/>
        <v>0</v>
      </c>
      <c r="N88" s="8">
        <f t="shared" si="51"/>
        <v>0</v>
      </c>
      <c r="O88" s="8">
        <f t="shared" si="52"/>
        <v>0</v>
      </c>
      <c r="P88" s="8">
        <f t="shared" si="53"/>
        <v>0</v>
      </c>
      <c r="Q88" s="8">
        <f t="shared" si="54"/>
        <v>0</v>
      </c>
      <c r="R88" s="8">
        <f t="shared" si="55"/>
        <v>0</v>
      </c>
      <c r="S88" s="8">
        <f t="shared" si="56"/>
        <v>0</v>
      </c>
      <c r="T88" s="8">
        <f t="shared" si="57"/>
        <v>0</v>
      </c>
    </row>
    <row r="89" spans="1:20">
      <c r="A89" s="12"/>
      <c r="B89" s="12"/>
      <c r="C89" s="14"/>
      <c r="D89" s="12"/>
      <c r="E89" s="21"/>
      <c r="F89" s="21"/>
      <c r="G89" s="21"/>
      <c r="K89" s="8">
        <f t="shared" si="48"/>
        <v>0</v>
      </c>
      <c r="L89" s="8">
        <f t="shared" si="49"/>
        <v>0</v>
      </c>
      <c r="M89" s="8">
        <f t="shared" si="50"/>
        <v>0</v>
      </c>
      <c r="N89" s="8">
        <f t="shared" si="51"/>
        <v>0</v>
      </c>
      <c r="O89" s="8">
        <f t="shared" si="52"/>
        <v>0</v>
      </c>
      <c r="P89" s="8">
        <f t="shared" si="53"/>
        <v>0</v>
      </c>
      <c r="Q89" s="8">
        <f t="shared" si="54"/>
        <v>0</v>
      </c>
      <c r="R89" s="8">
        <f t="shared" si="55"/>
        <v>0</v>
      </c>
      <c r="S89" s="8">
        <f t="shared" si="56"/>
        <v>0</v>
      </c>
      <c r="T89" s="8">
        <f t="shared" si="57"/>
        <v>0</v>
      </c>
    </row>
    <row r="90" spans="1:20">
      <c r="A90" s="12"/>
      <c r="B90" s="12"/>
      <c r="C90" s="14"/>
      <c r="D90" s="12"/>
      <c r="E90" s="21"/>
      <c r="F90" s="21"/>
      <c r="G90" s="21"/>
      <c r="K90" s="8">
        <f t="shared" si="48"/>
        <v>0</v>
      </c>
      <c r="L90" s="8">
        <f t="shared" si="49"/>
        <v>0</v>
      </c>
      <c r="M90" s="8">
        <f t="shared" si="50"/>
        <v>0</v>
      </c>
      <c r="N90" s="8">
        <f t="shared" si="51"/>
        <v>0</v>
      </c>
      <c r="O90" s="8">
        <f t="shared" si="52"/>
        <v>0</v>
      </c>
      <c r="P90" s="8">
        <f t="shared" si="53"/>
        <v>0</v>
      </c>
      <c r="Q90" s="8">
        <f t="shared" si="54"/>
        <v>0</v>
      </c>
      <c r="R90" s="8">
        <f t="shared" si="55"/>
        <v>0</v>
      </c>
      <c r="S90" s="8">
        <f t="shared" si="56"/>
        <v>0</v>
      </c>
      <c r="T90" s="8">
        <f t="shared" si="57"/>
        <v>0</v>
      </c>
    </row>
    <row r="91" customHeight="1" spans="1:20">
      <c r="A91" s="12">
        <f>'Նախահաշիվ 1-1'!A90</f>
        <v>5</v>
      </c>
      <c r="B91" s="12" t="str">
        <f>'Նախահաշիվ 1-1'!B90</f>
        <v>E11-6</v>
      </c>
      <c r="C91" s="14" t="str">
        <f>'Նախահաշիվ 1-1'!C90</f>
        <v>Խճային հիմք 10սմ հաստության Реализация гравийного основания толщиной 10 см.</v>
      </c>
      <c r="D91" s="12" t="str">
        <f>'Նախահաշիվ 1-1'!D90</f>
        <v>մ3/м3 </v>
      </c>
      <c r="E91" s="21">
        <f>'Նախահաշիվ 1-1'!E90</f>
        <v>6.15</v>
      </c>
      <c r="F91" s="21">
        <f t="shared" si="46"/>
        <v>13.3828934691802</v>
      </c>
      <c r="G91" s="21">
        <f t="shared" ref="G91" si="60">E91*F91</f>
        <v>82.3047948354582</v>
      </c>
      <c r="J91" s="8">
        <v>10.5409834</v>
      </c>
      <c r="K91" s="8">
        <f t="shared" si="48"/>
        <v>1.4019507922</v>
      </c>
      <c r="L91" s="8">
        <f t="shared" si="49"/>
        <v>11.9429341922</v>
      </c>
      <c r="M91" s="8">
        <f t="shared" si="50"/>
        <v>1.313722761142</v>
      </c>
      <c r="N91" s="8">
        <f t="shared" si="51"/>
        <v>13.256656953342</v>
      </c>
      <c r="O91" s="8">
        <f t="shared" si="52"/>
        <v>0.06628328476671</v>
      </c>
      <c r="P91" s="8">
        <f t="shared" si="53"/>
        <v>13.3229402381087</v>
      </c>
      <c r="Q91" s="8">
        <f t="shared" si="54"/>
        <v>0.0399688207143261</v>
      </c>
      <c r="R91" s="8">
        <f t="shared" si="55"/>
        <v>0</v>
      </c>
      <c r="S91" s="8">
        <f t="shared" si="56"/>
        <v>0.0199844103571631</v>
      </c>
      <c r="T91" s="8">
        <f t="shared" si="57"/>
        <v>13.3828934691802</v>
      </c>
    </row>
    <row r="92" spans="1:20">
      <c r="A92" s="12"/>
      <c r="B92" s="12"/>
      <c r="C92" s="14"/>
      <c r="D92" s="12"/>
      <c r="E92" s="21"/>
      <c r="F92" s="21"/>
      <c r="G92" s="21"/>
      <c r="K92" s="8">
        <f t="shared" si="48"/>
        <v>0</v>
      </c>
      <c r="L92" s="8">
        <f t="shared" si="49"/>
        <v>0</v>
      </c>
      <c r="M92" s="8">
        <f t="shared" si="50"/>
        <v>0</v>
      </c>
      <c r="N92" s="8">
        <f t="shared" si="51"/>
        <v>0</v>
      </c>
      <c r="O92" s="8">
        <f t="shared" si="52"/>
        <v>0</v>
      </c>
      <c r="P92" s="8">
        <f t="shared" si="53"/>
        <v>0</v>
      </c>
      <c r="Q92" s="8">
        <f t="shared" si="54"/>
        <v>0</v>
      </c>
      <c r="R92" s="8">
        <f t="shared" si="55"/>
        <v>0</v>
      </c>
      <c r="S92" s="8">
        <f t="shared" si="56"/>
        <v>0</v>
      </c>
      <c r="T92" s="8">
        <f t="shared" si="57"/>
        <v>0</v>
      </c>
    </row>
    <row r="93" spans="1:20">
      <c r="A93" s="12"/>
      <c r="B93" s="12"/>
      <c r="C93" s="14"/>
      <c r="D93" s="12"/>
      <c r="E93" s="21"/>
      <c r="F93" s="21"/>
      <c r="G93" s="21"/>
      <c r="K93" s="8">
        <f t="shared" si="48"/>
        <v>0</v>
      </c>
      <c r="L93" s="8">
        <f t="shared" si="49"/>
        <v>0</v>
      </c>
      <c r="M93" s="8">
        <f t="shared" si="50"/>
        <v>0</v>
      </c>
      <c r="N93" s="8">
        <f t="shared" si="51"/>
        <v>0</v>
      </c>
      <c r="O93" s="8">
        <f t="shared" si="52"/>
        <v>0</v>
      </c>
      <c r="P93" s="8">
        <f t="shared" si="53"/>
        <v>0</v>
      </c>
      <c r="Q93" s="8">
        <f t="shared" si="54"/>
        <v>0</v>
      </c>
      <c r="R93" s="8">
        <f t="shared" si="55"/>
        <v>0</v>
      </c>
      <c r="S93" s="8">
        <f t="shared" si="56"/>
        <v>0</v>
      </c>
      <c r="T93" s="8">
        <f t="shared" si="57"/>
        <v>0</v>
      </c>
    </row>
    <row r="94" ht="5.25" customHeight="1" spans="1:20">
      <c r="A94" s="12"/>
      <c r="B94" s="12"/>
      <c r="C94" s="14"/>
      <c r="D94" s="12"/>
      <c r="E94" s="21"/>
      <c r="F94" s="21"/>
      <c r="G94" s="21"/>
      <c r="K94" s="8">
        <f t="shared" si="48"/>
        <v>0</v>
      </c>
      <c r="L94" s="8">
        <f t="shared" si="49"/>
        <v>0</v>
      </c>
      <c r="M94" s="8">
        <f t="shared" si="50"/>
        <v>0</v>
      </c>
      <c r="N94" s="8">
        <f t="shared" si="51"/>
        <v>0</v>
      </c>
      <c r="O94" s="8">
        <f t="shared" si="52"/>
        <v>0</v>
      </c>
      <c r="P94" s="8">
        <f t="shared" si="53"/>
        <v>0</v>
      </c>
      <c r="Q94" s="8">
        <f t="shared" si="54"/>
        <v>0</v>
      </c>
      <c r="R94" s="8">
        <f t="shared" si="55"/>
        <v>0</v>
      </c>
      <c r="S94" s="8">
        <f t="shared" si="56"/>
        <v>0</v>
      </c>
      <c r="T94" s="8">
        <f t="shared" si="57"/>
        <v>0</v>
      </c>
    </row>
    <row r="95" customHeight="1" spans="1:20">
      <c r="A95" s="12">
        <f>'Նախահաշիվ 1-1'!A94</f>
        <v>6</v>
      </c>
      <c r="B95" s="12" t="str">
        <f>'Նախահաշիվ 1-1'!B94</f>
        <v>6--90</v>
      </c>
      <c r="C95" s="14" t="str">
        <f>'Նախահաշիվ 1-1'!C94</f>
        <v>Բետոնե հենապատի կառուցում B20 դասի բետոնից  Строительство бетонной подпорной стены из бетона класса В20                                   </v>
      </c>
      <c r="D95" s="12" t="str">
        <f>'Նախահաշիվ 1-1'!D94</f>
        <v>մ3/м3 </v>
      </c>
      <c r="E95" s="21">
        <f>'Նախահաշիվ 1-1'!E94</f>
        <v>26.3</v>
      </c>
      <c r="F95" s="21">
        <f t="shared" si="46"/>
        <v>53.8744365043276</v>
      </c>
      <c r="G95" s="21">
        <f t="shared" ref="G95" si="61">E95*F95</f>
        <v>1416.89768006381</v>
      </c>
      <c r="J95" s="8">
        <v>42.433988</v>
      </c>
      <c r="K95" s="8">
        <f t="shared" si="48"/>
        <v>5.643720404</v>
      </c>
      <c r="L95" s="8">
        <f t="shared" si="49"/>
        <v>48.077708404</v>
      </c>
      <c r="M95" s="8">
        <f t="shared" si="50"/>
        <v>5.28854792444</v>
      </c>
      <c r="N95" s="8">
        <f t="shared" si="51"/>
        <v>53.36625632844</v>
      </c>
      <c r="O95" s="8">
        <f t="shared" si="52"/>
        <v>0.2668312816422</v>
      </c>
      <c r="P95" s="8">
        <f t="shared" si="53"/>
        <v>53.6330876100822</v>
      </c>
      <c r="Q95" s="8">
        <f t="shared" si="54"/>
        <v>0.160899262830247</v>
      </c>
      <c r="R95" s="8">
        <f t="shared" si="55"/>
        <v>0</v>
      </c>
      <c r="S95" s="8">
        <f t="shared" si="56"/>
        <v>0.0804496314151233</v>
      </c>
      <c r="T95" s="8">
        <f t="shared" si="57"/>
        <v>53.8744365043276</v>
      </c>
    </row>
    <row r="96" spans="1:20">
      <c r="A96" s="12"/>
      <c r="B96" s="12"/>
      <c r="C96" s="14"/>
      <c r="D96" s="12"/>
      <c r="E96" s="21"/>
      <c r="F96" s="21"/>
      <c r="G96" s="21"/>
      <c r="K96" s="8">
        <f t="shared" si="48"/>
        <v>0</v>
      </c>
      <c r="L96" s="8">
        <f t="shared" si="49"/>
        <v>0</v>
      </c>
      <c r="M96" s="8">
        <f t="shared" si="50"/>
        <v>0</v>
      </c>
      <c r="N96" s="8">
        <f t="shared" si="51"/>
        <v>0</v>
      </c>
      <c r="O96" s="8">
        <f t="shared" si="52"/>
        <v>0</v>
      </c>
      <c r="P96" s="8">
        <f t="shared" si="53"/>
        <v>0</v>
      </c>
      <c r="Q96" s="8">
        <f t="shared" si="54"/>
        <v>0</v>
      </c>
      <c r="R96" s="8">
        <f t="shared" si="55"/>
        <v>0</v>
      </c>
      <c r="S96" s="8">
        <f t="shared" si="56"/>
        <v>0</v>
      </c>
      <c r="T96" s="8">
        <f t="shared" si="57"/>
        <v>0</v>
      </c>
    </row>
    <row r="97" spans="1:20">
      <c r="A97" s="12"/>
      <c r="B97" s="12"/>
      <c r="C97" s="14"/>
      <c r="D97" s="12"/>
      <c r="E97" s="21"/>
      <c r="F97" s="21"/>
      <c r="G97" s="21"/>
      <c r="K97" s="8">
        <f t="shared" si="48"/>
        <v>0</v>
      </c>
      <c r="L97" s="8">
        <f t="shared" si="49"/>
        <v>0</v>
      </c>
      <c r="M97" s="8">
        <f t="shared" si="50"/>
        <v>0</v>
      </c>
      <c r="N97" s="8">
        <f t="shared" si="51"/>
        <v>0</v>
      </c>
      <c r="O97" s="8">
        <f t="shared" si="52"/>
        <v>0</v>
      </c>
      <c r="P97" s="8">
        <f t="shared" si="53"/>
        <v>0</v>
      </c>
      <c r="Q97" s="8">
        <f t="shared" si="54"/>
        <v>0</v>
      </c>
      <c r="R97" s="8">
        <f t="shared" si="55"/>
        <v>0</v>
      </c>
      <c r="S97" s="8">
        <f t="shared" si="56"/>
        <v>0</v>
      </c>
      <c r="T97" s="8">
        <f t="shared" si="57"/>
        <v>0</v>
      </c>
    </row>
    <row r="98" spans="1:20">
      <c r="A98" s="12"/>
      <c r="B98" s="12"/>
      <c r="C98" s="14"/>
      <c r="D98" s="12"/>
      <c r="E98" s="21"/>
      <c r="F98" s="21"/>
      <c r="G98" s="21"/>
      <c r="K98" s="8">
        <f t="shared" si="48"/>
        <v>0</v>
      </c>
      <c r="L98" s="8">
        <f t="shared" si="49"/>
        <v>0</v>
      </c>
      <c r="M98" s="8">
        <f t="shared" si="50"/>
        <v>0</v>
      </c>
      <c r="N98" s="8">
        <f t="shared" si="51"/>
        <v>0</v>
      </c>
      <c r="O98" s="8">
        <f t="shared" si="52"/>
        <v>0</v>
      </c>
      <c r="P98" s="8">
        <f t="shared" si="53"/>
        <v>0</v>
      </c>
      <c r="Q98" s="8">
        <f t="shared" si="54"/>
        <v>0</v>
      </c>
      <c r="R98" s="8">
        <f t="shared" si="55"/>
        <v>0</v>
      </c>
      <c r="S98" s="8">
        <f t="shared" si="56"/>
        <v>0</v>
      </c>
      <c r="T98" s="8">
        <f t="shared" si="57"/>
        <v>0</v>
      </c>
    </row>
    <row r="99" customHeight="1" spans="1:20">
      <c r="A99" s="12">
        <f>'Նախահաշիվ 1-1'!A98</f>
        <v>7</v>
      </c>
      <c r="B99" s="12" t="str">
        <f>'Նախահաշիվ 1-1'!B98</f>
        <v>ինֆ տեղ</v>
      </c>
      <c r="C99" s="14" t="str">
        <f>'Նախահաշիվ 1-1'!C98</f>
        <v>Ամրան A-III Ø=12մմ  Арматура A-III Ø=12мм  </v>
      </c>
      <c r="D99" s="12" t="str">
        <f>'Նախահաշիվ 1-1'!D98</f>
        <v>տ/т</v>
      </c>
      <c r="E99" s="21">
        <f>'Նախահաշիվ 1-1'!E98</f>
        <v>1.052</v>
      </c>
      <c r="F99" s="21">
        <f t="shared" si="46"/>
        <v>347.402442597638</v>
      </c>
      <c r="G99" s="21">
        <f t="shared" ref="G99" si="62">E99*F99</f>
        <v>365.467369612715</v>
      </c>
      <c r="J99" s="8">
        <v>273.6301674204</v>
      </c>
      <c r="K99" s="8">
        <f t="shared" si="48"/>
        <v>36.3928122669132</v>
      </c>
      <c r="L99" s="8">
        <f t="shared" si="49"/>
        <v>310.022979687313</v>
      </c>
      <c r="M99" s="8">
        <f t="shared" si="50"/>
        <v>34.1025277656044</v>
      </c>
      <c r="N99" s="8">
        <f t="shared" si="51"/>
        <v>344.125507452918</v>
      </c>
      <c r="O99" s="8">
        <f t="shared" si="52"/>
        <v>1.72062753726459</v>
      </c>
      <c r="P99" s="8">
        <f t="shared" si="53"/>
        <v>345.846134990182</v>
      </c>
      <c r="Q99" s="8">
        <f t="shared" si="54"/>
        <v>1.03753840497055</v>
      </c>
      <c r="R99" s="8">
        <f t="shared" si="55"/>
        <v>0</v>
      </c>
      <c r="S99" s="8">
        <f t="shared" si="56"/>
        <v>0.518769202485273</v>
      </c>
      <c r="T99" s="8">
        <f t="shared" si="57"/>
        <v>347.402442597638</v>
      </c>
    </row>
    <row r="100" spans="1:20">
      <c r="A100" s="12"/>
      <c r="B100" s="12"/>
      <c r="C100" s="14"/>
      <c r="D100" s="12"/>
      <c r="E100" s="21"/>
      <c r="F100" s="21"/>
      <c r="G100" s="21"/>
      <c r="K100" s="8">
        <f t="shared" si="48"/>
        <v>0</v>
      </c>
      <c r="L100" s="8">
        <f t="shared" si="49"/>
        <v>0</v>
      </c>
      <c r="M100" s="8">
        <f t="shared" si="50"/>
        <v>0</v>
      </c>
      <c r="N100" s="8">
        <f t="shared" si="51"/>
        <v>0</v>
      </c>
      <c r="O100" s="8">
        <f t="shared" si="52"/>
        <v>0</v>
      </c>
      <c r="P100" s="8">
        <f t="shared" si="53"/>
        <v>0</v>
      </c>
      <c r="Q100" s="8">
        <f t="shared" si="54"/>
        <v>0</v>
      </c>
      <c r="R100" s="8">
        <f t="shared" si="55"/>
        <v>0</v>
      </c>
      <c r="S100" s="8">
        <f t="shared" si="56"/>
        <v>0</v>
      </c>
      <c r="T100" s="8">
        <f t="shared" si="57"/>
        <v>0</v>
      </c>
    </row>
    <row r="101" spans="1:20">
      <c r="A101" s="12"/>
      <c r="B101" s="12"/>
      <c r="C101" s="14"/>
      <c r="D101" s="12"/>
      <c r="E101" s="21"/>
      <c r="F101" s="21"/>
      <c r="G101" s="21"/>
      <c r="K101" s="8">
        <f t="shared" si="48"/>
        <v>0</v>
      </c>
      <c r="L101" s="8">
        <f t="shared" si="49"/>
        <v>0</v>
      </c>
      <c r="M101" s="8">
        <f t="shared" si="50"/>
        <v>0</v>
      </c>
      <c r="N101" s="8">
        <f t="shared" si="51"/>
        <v>0</v>
      </c>
      <c r="O101" s="8">
        <f t="shared" si="52"/>
        <v>0</v>
      </c>
      <c r="P101" s="8">
        <f t="shared" si="53"/>
        <v>0</v>
      </c>
      <c r="Q101" s="8">
        <f t="shared" si="54"/>
        <v>0</v>
      </c>
      <c r="R101" s="8">
        <f t="shared" si="55"/>
        <v>0</v>
      </c>
      <c r="S101" s="8">
        <f t="shared" si="56"/>
        <v>0</v>
      </c>
      <c r="T101" s="8">
        <f t="shared" si="57"/>
        <v>0</v>
      </c>
    </row>
    <row r="102" spans="1:20">
      <c r="A102" s="12"/>
      <c r="B102" s="12"/>
      <c r="C102" s="14"/>
      <c r="D102" s="12"/>
      <c r="E102" s="21"/>
      <c r="F102" s="21"/>
      <c r="G102" s="21"/>
      <c r="K102" s="8">
        <f t="shared" si="48"/>
        <v>0</v>
      </c>
      <c r="L102" s="8">
        <f t="shared" si="49"/>
        <v>0</v>
      </c>
      <c r="M102" s="8">
        <f t="shared" si="50"/>
        <v>0</v>
      </c>
      <c r="N102" s="8">
        <f t="shared" si="51"/>
        <v>0</v>
      </c>
      <c r="O102" s="8">
        <f t="shared" si="52"/>
        <v>0</v>
      </c>
      <c r="P102" s="8">
        <f t="shared" si="53"/>
        <v>0</v>
      </c>
      <c r="Q102" s="8">
        <f t="shared" si="54"/>
        <v>0</v>
      </c>
      <c r="R102" s="8">
        <f t="shared" si="55"/>
        <v>0</v>
      </c>
      <c r="S102" s="8">
        <f t="shared" si="56"/>
        <v>0</v>
      </c>
      <c r="T102" s="8">
        <f t="shared" si="57"/>
        <v>0</v>
      </c>
    </row>
    <row r="103" customHeight="1" spans="1:20">
      <c r="A103" s="12">
        <f>'Նախահաշիվ 1-1'!A102</f>
        <v>8</v>
      </c>
      <c r="B103" s="12" t="str">
        <f>'Նախահաշիվ 1-1'!B102</f>
        <v>ինֆ տեղ</v>
      </c>
      <c r="C103" s="14" t="str">
        <f>'Նախահաշիվ 1-1'!C102</f>
        <v>Ամրան A-I Ø=8մմ  Арматура A-I Ø=8мм  </v>
      </c>
      <c r="D103" s="12" t="str">
        <f>'Նախահաշիվ 1-1'!D102</f>
        <v>տ/т</v>
      </c>
      <c r="E103" s="21">
        <f>'Նախահաշիվ 1-1'!E102</f>
        <v>1.315</v>
      </c>
      <c r="F103" s="21">
        <f t="shared" si="46"/>
        <v>395.319475618725</v>
      </c>
      <c r="G103" s="21">
        <f t="shared" ref="G103" si="63">E103*F103</f>
        <v>519.845110438624</v>
      </c>
      <c r="J103" s="8">
        <v>311.37183</v>
      </c>
      <c r="K103" s="8">
        <f t="shared" si="48"/>
        <v>41.41245339</v>
      </c>
      <c r="L103" s="8">
        <f t="shared" si="49"/>
        <v>352.78428339</v>
      </c>
      <c r="M103" s="8">
        <f t="shared" si="50"/>
        <v>38.8062711729</v>
      </c>
      <c r="N103" s="8">
        <f t="shared" si="51"/>
        <v>391.5905545629</v>
      </c>
      <c r="O103" s="8">
        <f t="shared" si="52"/>
        <v>1.9579527728145</v>
      </c>
      <c r="P103" s="8">
        <f t="shared" si="53"/>
        <v>393.548507335714</v>
      </c>
      <c r="Q103" s="8">
        <f t="shared" si="54"/>
        <v>1.18064552200714</v>
      </c>
      <c r="R103" s="8">
        <f t="shared" si="55"/>
        <v>0</v>
      </c>
      <c r="S103" s="8">
        <f t="shared" si="56"/>
        <v>0.590322761003572</v>
      </c>
      <c r="T103" s="8">
        <f t="shared" si="57"/>
        <v>395.319475618725</v>
      </c>
    </row>
    <row r="104" spans="1:20">
      <c r="A104" s="12"/>
      <c r="B104" s="12"/>
      <c r="C104" s="14"/>
      <c r="D104" s="12"/>
      <c r="E104" s="21"/>
      <c r="F104" s="21"/>
      <c r="G104" s="21"/>
      <c r="K104" s="8">
        <f t="shared" si="48"/>
        <v>0</v>
      </c>
      <c r="L104" s="8">
        <f t="shared" si="49"/>
        <v>0</v>
      </c>
      <c r="M104" s="8">
        <f t="shared" si="50"/>
        <v>0</v>
      </c>
      <c r="N104" s="8">
        <f t="shared" si="51"/>
        <v>0</v>
      </c>
      <c r="O104" s="8">
        <f t="shared" si="52"/>
        <v>0</v>
      </c>
      <c r="P104" s="8">
        <f t="shared" si="53"/>
        <v>0</v>
      </c>
      <c r="Q104" s="8">
        <f t="shared" si="54"/>
        <v>0</v>
      </c>
      <c r="R104" s="8">
        <f t="shared" si="55"/>
        <v>0</v>
      </c>
      <c r="S104" s="8">
        <f t="shared" si="56"/>
        <v>0</v>
      </c>
      <c r="T104" s="8">
        <f t="shared" si="57"/>
        <v>0</v>
      </c>
    </row>
    <row r="105" spans="1:20">
      <c r="A105" s="12"/>
      <c r="B105" s="12"/>
      <c r="C105" s="14"/>
      <c r="D105" s="12"/>
      <c r="E105" s="21"/>
      <c r="F105" s="21"/>
      <c r="G105" s="21"/>
      <c r="K105" s="8">
        <f t="shared" si="48"/>
        <v>0</v>
      </c>
      <c r="L105" s="8">
        <f t="shared" si="49"/>
        <v>0</v>
      </c>
      <c r="M105" s="8">
        <f t="shared" si="50"/>
        <v>0</v>
      </c>
      <c r="N105" s="8">
        <f t="shared" si="51"/>
        <v>0</v>
      </c>
      <c r="O105" s="8">
        <f t="shared" si="52"/>
        <v>0</v>
      </c>
      <c r="P105" s="8">
        <f t="shared" si="53"/>
        <v>0</v>
      </c>
      <c r="Q105" s="8">
        <f t="shared" si="54"/>
        <v>0</v>
      </c>
      <c r="R105" s="8">
        <f t="shared" si="55"/>
        <v>0</v>
      </c>
      <c r="S105" s="8">
        <f t="shared" si="56"/>
        <v>0</v>
      </c>
      <c r="T105" s="8">
        <f t="shared" si="57"/>
        <v>0</v>
      </c>
    </row>
    <row r="106" spans="1:20">
      <c r="A106" s="12"/>
      <c r="B106" s="12"/>
      <c r="C106" s="14"/>
      <c r="D106" s="12"/>
      <c r="E106" s="21"/>
      <c r="F106" s="21"/>
      <c r="G106" s="21"/>
      <c r="K106" s="8">
        <f t="shared" si="48"/>
        <v>0</v>
      </c>
      <c r="L106" s="8">
        <f t="shared" si="49"/>
        <v>0</v>
      </c>
      <c r="M106" s="8">
        <f t="shared" si="50"/>
        <v>0</v>
      </c>
      <c r="N106" s="8">
        <f t="shared" si="51"/>
        <v>0</v>
      </c>
      <c r="O106" s="8">
        <f t="shared" si="52"/>
        <v>0</v>
      </c>
      <c r="P106" s="8">
        <f t="shared" si="53"/>
        <v>0</v>
      </c>
      <c r="Q106" s="8">
        <f t="shared" si="54"/>
        <v>0</v>
      </c>
      <c r="R106" s="8">
        <f t="shared" si="55"/>
        <v>0</v>
      </c>
      <c r="S106" s="8">
        <f t="shared" si="56"/>
        <v>0</v>
      </c>
      <c r="T106" s="8">
        <f t="shared" si="57"/>
        <v>0</v>
      </c>
    </row>
    <row r="107" customHeight="1" spans="1:20">
      <c r="A107" s="12">
        <f>'Նախահաշիվ 1-1'!A106</f>
        <v>9</v>
      </c>
      <c r="B107" s="12" t="str">
        <f>'Նախահաշիվ 1-1'!B106</f>
        <v>6--90</v>
      </c>
      <c r="C107" s="14" t="str">
        <f>'Նախահաշիվ 1-1'!C106</f>
        <v>Աստիճանավանդակի և հենակողերի կառուցում B15 դասի բետոնով Изготовление лестничной клетки бетоном класса  B15</v>
      </c>
      <c r="D107" s="12" t="str">
        <f>'Նախահաշիվ 1-1'!D106</f>
        <v>մ3 / м3</v>
      </c>
      <c r="E107" s="21">
        <f>'Նախահաշիվ 1-1'!E106</f>
        <v>21.74</v>
      </c>
      <c r="F107" s="21">
        <f t="shared" si="46"/>
        <v>43.7916255346379</v>
      </c>
      <c r="G107" s="21">
        <f t="shared" ref="G107" si="64">E107*F107</f>
        <v>952.029939123027</v>
      </c>
      <c r="J107" s="8">
        <v>34.4923016</v>
      </c>
      <c r="K107" s="8">
        <f t="shared" si="48"/>
        <v>4.5874761128</v>
      </c>
      <c r="L107" s="8">
        <f t="shared" si="49"/>
        <v>39.0797777128</v>
      </c>
      <c r="M107" s="8">
        <f t="shared" si="50"/>
        <v>4.298775548408</v>
      </c>
      <c r="N107" s="8">
        <f t="shared" si="51"/>
        <v>43.378553261208</v>
      </c>
      <c r="O107" s="8">
        <f t="shared" si="52"/>
        <v>0.21689276630604</v>
      </c>
      <c r="P107" s="8">
        <f t="shared" si="53"/>
        <v>43.595446027514</v>
      </c>
      <c r="Q107" s="8">
        <f t="shared" si="54"/>
        <v>0.130786338082542</v>
      </c>
      <c r="R107" s="8">
        <f t="shared" si="55"/>
        <v>0</v>
      </c>
      <c r="S107" s="8">
        <f t="shared" si="56"/>
        <v>0.0653931690412711</v>
      </c>
      <c r="T107" s="8">
        <f t="shared" si="57"/>
        <v>43.7916255346379</v>
      </c>
    </row>
    <row r="108" spans="1:20">
      <c r="A108" s="12"/>
      <c r="B108" s="12"/>
      <c r="C108" s="14"/>
      <c r="D108" s="12"/>
      <c r="E108" s="21"/>
      <c r="F108" s="21"/>
      <c r="G108" s="21"/>
      <c r="K108" s="8">
        <f t="shared" si="48"/>
        <v>0</v>
      </c>
      <c r="L108" s="8">
        <f t="shared" si="49"/>
        <v>0</v>
      </c>
      <c r="M108" s="8">
        <f t="shared" si="50"/>
        <v>0</v>
      </c>
      <c r="N108" s="8">
        <f t="shared" si="51"/>
        <v>0</v>
      </c>
      <c r="O108" s="8">
        <f t="shared" si="52"/>
        <v>0</v>
      </c>
      <c r="P108" s="8">
        <f t="shared" si="53"/>
        <v>0</v>
      </c>
      <c r="Q108" s="8">
        <f t="shared" si="54"/>
        <v>0</v>
      </c>
      <c r="R108" s="8">
        <f t="shared" si="55"/>
        <v>0</v>
      </c>
      <c r="S108" s="8">
        <f t="shared" si="56"/>
        <v>0</v>
      </c>
      <c r="T108" s="8">
        <f t="shared" si="57"/>
        <v>0</v>
      </c>
    </row>
    <row r="109" spans="1:20">
      <c r="A109" s="12"/>
      <c r="B109" s="12"/>
      <c r="C109" s="14"/>
      <c r="D109" s="12"/>
      <c r="E109" s="21"/>
      <c r="F109" s="21"/>
      <c r="G109" s="21"/>
      <c r="K109" s="8">
        <f t="shared" si="48"/>
        <v>0</v>
      </c>
      <c r="L109" s="8">
        <f t="shared" si="49"/>
        <v>0</v>
      </c>
      <c r="M109" s="8">
        <f t="shared" si="50"/>
        <v>0</v>
      </c>
      <c r="N109" s="8">
        <f t="shared" si="51"/>
        <v>0</v>
      </c>
      <c r="O109" s="8">
        <f t="shared" si="52"/>
        <v>0</v>
      </c>
      <c r="P109" s="8">
        <f t="shared" si="53"/>
        <v>0</v>
      </c>
      <c r="Q109" s="8">
        <f t="shared" si="54"/>
        <v>0</v>
      </c>
      <c r="R109" s="8">
        <f t="shared" si="55"/>
        <v>0</v>
      </c>
      <c r="S109" s="8">
        <f t="shared" si="56"/>
        <v>0</v>
      </c>
      <c r="T109" s="8">
        <f t="shared" si="57"/>
        <v>0</v>
      </c>
    </row>
    <row r="110" spans="1:20">
      <c r="A110" s="12"/>
      <c r="B110" s="12"/>
      <c r="C110" s="14"/>
      <c r="D110" s="12"/>
      <c r="E110" s="21"/>
      <c r="F110" s="21"/>
      <c r="G110" s="21"/>
      <c r="K110" s="8">
        <f t="shared" si="48"/>
        <v>0</v>
      </c>
      <c r="L110" s="8">
        <f t="shared" si="49"/>
        <v>0</v>
      </c>
      <c r="M110" s="8">
        <f t="shared" si="50"/>
        <v>0</v>
      </c>
      <c r="N110" s="8">
        <f t="shared" si="51"/>
        <v>0</v>
      </c>
      <c r="O110" s="8">
        <f t="shared" si="52"/>
        <v>0</v>
      </c>
      <c r="P110" s="8">
        <f t="shared" si="53"/>
        <v>0</v>
      </c>
      <c r="Q110" s="8">
        <f t="shared" si="54"/>
        <v>0</v>
      </c>
      <c r="R110" s="8">
        <f t="shared" si="55"/>
        <v>0</v>
      </c>
      <c r="S110" s="8">
        <f t="shared" si="56"/>
        <v>0</v>
      </c>
      <c r="T110" s="8">
        <f t="shared" si="57"/>
        <v>0</v>
      </c>
    </row>
    <row r="111" customHeight="1" spans="1:20">
      <c r="A111" s="12">
        <f>'Նախահաշիվ 1-1'!A110</f>
        <v>10</v>
      </c>
      <c r="B111" s="12" t="str">
        <f>'Նախահաշիվ 1-1'!B110</f>
        <v>ինֆ տեղ</v>
      </c>
      <c r="C111" s="14" t="str">
        <f>'Նախահաշիվ 1-1'!C110</f>
        <v>Ամրան A-III Ø=12մմ  Арматура A-III Ø=12мм  </v>
      </c>
      <c r="D111" s="12" t="str">
        <f>'Նախահաշիվ 1-1'!D110</f>
        <v>տ/т</v>
      </c>
      <c r="E111" s="21">
        <f>'Նախահաշիվ 1-1'!E110</f>
        <v>1.7392</v>
      </c>
      <c r="F111" s="21">
        <f t="shared" si="46"/>
        <v>347.402442597638</v>
      </c>
      <c r="G111" s="21">
        <f t="shared" ref="G111" si="65">E111*F111</f>
        <v>604.202328165812</v>
      </c>
      <c r="J111" s="8">
        <v>273.6301674204</v>
      </c>
      <c r="K111" s="8">
        <f t="shared" si="48"/>
        <v>36.3928122669132</v>
      </c>
      <c r="L111" s="8">
        <f t="shared" si="49"/>
        <v>310.022979687313</v>
      </c>
      <c r="M111" s="8">
        <f t="shared" si="50"/>
        <v>34.1025277656044</v>
      </c>
      <c r="N111" s="8">
        <f t="shared" si="51"/>
        <v>344.125507452918</v>
      </c>
      <c r="O111" s="8">
        <f t="shared" si="52"/>
        <v>1.72062753726459</v>
      </c>
      <c r="P111" s="8">
        <f t="shared" si="53"/>
        <v>345.846134990182</v>
      </c>
      <c r="Q111" s="8">
        <f t="shared" si="54"/>
        <v>1.03753840497055</v>
      </c>
      <c r="R111" s="8">
        <f t="shared" si="55"/>
        <v>0</v>
      </c>
      <c r="S111" s="8">
        <f t="shared" si="56"/>
        <v>0.518769202485273</v>
      </c>
      <c r="T111" s="8">
        <f t="shared" si="57"/>
        <v>347.402442597638</v>
      </c>
    </row>
    <row r="112" spans="1:20">
      <c r="A112" s="12"/>
      <c r="B112" s="12"/>
      <c r="C112" s="14"/>
      <c r="D112" s="12"/>
      <c r="E112" s="21"/>
      <c r="F112" s="21"/>
      <c r="G112" s="21"/>
      <c r="K112" s="8">
        <f t="shared" si="48"/>
        <v>0</v>
      </c>
      <c r="L112" s="8">
        <f t="shared" si="49"/>
        <v>0</v>
      </c>
      <c r="M112" s="8">
        <f t="shared" si="50"/>
        <v>0</v>
      </c>
      <c r="N112" s="8">
        <f t="shared" si="51"/>
        <v>0</v>
      </c>
      <c r="O112" s="8">
        <f t="shared" si="52"/>
        <v>0</v>
      </c>
      <c r="P112" s="8">
        <f t="shared" si="53"/>
        <v>0</v>
      </c>
      <c r="Q112" s="8">
        <f t="shared" si="54"/>
        <v>0</v>
      </c>
      <c r="R112" s="8">
        <f t="shared" si="55"/>
        <v>0</v>
      </c>
      <c r="S112" s="8">
        <f t="shared" si="56"/>
        <v>0</v>
      </c>
      <c r="T112" s="8">
        <f t="shared" si="57"/>
        <v>0</v>
      </c>
    </row>
    <row r="113" spans="1:20">
      <c r="A113" s="12"/>
      <c r="B113" s="12"/>
      <c r="C113" s="14"/>
      <c r="D113" s="12"/>
      <c r="E113" s="21"/>
      <c r="F113" s="21"/>
      <c r="G113" s="21"/>
      <c r="K113" s="8">
        <f t="shared" si="48"/>
        <v>0</v>
      </c>
      <c r="L113" s="8">
        <f t="shared" si="49"/>
        <v>0</v>
      </c>
      <c r="M113" s="8">
        <f t="shared" si="50"/>
        <v>0</v>
      </c>
      <c r="N113" s="8">
        <f t="shared" si="51"/>
        <v>0</v>
      </c>
      <c r="O113" s="8">
        <f t="shared" si="52"/>
        <v>0</v>
      </c>
      <c r="P113" s="8">
        <f t="shared" si="53"/>
        <v>0</v>
      </c>
      <c r="Q113" s="8">
        <f t="shared" si="54"/>
        <v>0</v>
      </c>
      <c r="R113" s="8">
        <f t="shared" si="55"/>
        <v>0</v>
      </c>
      <c r="S113" s="8">
        <f t="shared" si="56"/>
        <v>0</v>
      </c>
      <c r="T113" s="8">
        <f t="shared" si="57"/>
        <v>0</v>
      </c>
    </row>
    <row r="114" ht="21" customHeight="1" spans="1:20">
      <c r="A114" s="12"/>
      <c r="B114" s="12"/>
      <c r="C114" s="14"/>
      <c r="D114" s="12"/>
      <c r="E114" s="21"/>
      <c r="F114" s="21"/>
      <c r="G114" s="21"/>
      <c r="K114" s="8">
        <f t="shared" si="48"/>
        <v>0</v>
      </c>
      <c r="L114" s="8">
        <f t="shared" si="49"/>
        <v>0</v>
      </c>
      <c r="M114" s="8">
        <f t="shared" si="50"/>
        <v>0</v>
      </c>
      <c r="N114" s="8">
        <f t="shared" si="51"/>
        <v>0</v>
      </c>
      <c r="O114" s="8">
        <f t="shared" si="52"/>
        <v>0</v>
      </c>
      <c r="P114" s="8">
        <f t="shared" si="53"/>
        <v>0</v>
      </c>
      <c r="Q114" s="8">
        <f t="shared" si="54"/>
        <v>0</v>
      </c>
      <c r="R114" s="8">
        <f t="shared" si="55"/>
        <v>0</v>
      </c>
      <c r="S114" s="8">
        <f t="shared" si="56"/>
        <v>0</v>
      </c>
      <c r="T114" s="8">
        <f t="shared" si="57"/>
        <v>0</v>
      </c>
    </row>
    <row r="115" customHeight="1" spans="1:20">
      <c r="A115" s="12">
        <f>'Նախահաշիվ 1-1'!A114</f>
        <v>11</v>
      </c>
      <c r="B115" s="12" t="str">
        <f>'Նախահաշիվ 1-1'!B114</f>
        <v>ինֆ տեղ</v>
      </c>
      <c r="C115" s="14" t="str">
        <f>'Նախահաշիվ 1-1'!C114</f>
        <v>Ամրան A-I Ø=8մմ  Арматура A-I Ø=8мм  </v>
      </c>
      <c r="D115" s="12" t="str">
        <f>'Նախահաշիվ 1-1'!D114</f>
        <v>տ/т</v>
      </c>
      <c r="E115" s="21">
        <f>'Նախահաշիվ 1-1'!E114</f>
        <v>0.4348</v>
      </c>
      <c r="F115" s="21">
        <f t="shared" si="46"/>
        <v>335.417793622244</v>
      </c>
      <c r="G115" s="21">
        <f t="shared" ref="G115" si="66">E115*F115</f>
        <v>145.839656666952</v>
      </c>
      <c r="J115" s="8">
        <v>264.190505796</v>
      </c>
      <c r="K115" s="8">
        <f t="shared" si="48"/>
        <v>35.137337270868</v>
      </c>
      <c r="L115" s="8">
        <f t="shared" si="49"/>
        <v>299.327843066868</v>
      </c>
      <c r="M115" s="8">
        <f t="shared" si="50"/>
        <v>32.9260627373555</v>
      </c>
      <c r="N115" s="8">
        <f t="shared" si="51"/>
        <v>332.253905804224</v>
      </c>
      <c r="O115" s="8">
        <f t="shared" si="52"/>
        <v>1.66126952902112</v>
      </c>
      <c r="P115" s="8">
        <f t="shared" si="53"/>
        <v>333.915175333245</v>
      </c>
      <c r="Q115" s="8">
        <f t="shared" si="54"/>
        <v>1.00174552599973</v>
      </c>
      <c r="R115" s="8">
        <f t="shared" si="55"/>
        <v>0</v>
      </c>
      <c r="S115" s="8">
        <f t="shared" si="56"/>
        <v>0.500872762999867</v>
      </c>
      <c r="T115" s="8">
        <f t="shared" si="57"/>
        <v>335.417793622244</v>
      </c>
    </row>
    <row r="116" spans="1:20">
      <c r="A116" s="12"/>
      <c r="B116" s="12"/>
      <c r="C116" s="14"/>
      <c r="D116" s="12"/>
      <c r="E116" s="21"/>
      <c r="F116" s="21"/>
      <c r="G116" s="21"/>
      <c r="K116" s="8">
        <f t="shared" si="48"/>
        <v>0</v>
      </c>
      <c r="L116" s="8">
        <f t="shared" si="49"/>
        <v>0</v>
      </c>
      <c r="M116" s="8">
        <f t="shared" si="50"/>
        <v>0</v>
      </c>
      <c r="N116" s="8">
        <f t="shared" si="51"/>
        <v>0</v>
      </c>
      <c r="O116" s="8">
        <f t="shared" si="52"/>
        <v>0</v>
      </c>
      <c r="P116" s="8">
        <f t="shared" si="53"/>
        <v>0</v>
      </c>
      <c r="Q116" s="8">
        <f t="shared" si="54"/>
        <v>0</v>
      </c>
      <c r="R116" s="8">
        <f t="shared" si="55"/>
        <v>0</v>
      </c>
      <c r="S116" s="8">
        <f t="shared" si="56"/>
        <v>0</v>
      </c>
      <c r="T116" s="8">
        <f t="shared" si="57"/>
        <v>0</v>
      </c>
    </row>
    <row r="117" spans="1:20">
      <c r="A117" s="12"/>
      <c r="B117" s="12"/>
      <c r="C117" s="14"/>
      <c r="D117" s="12"/>
      <c r="E117" s="21"/>
      <c r="F117" s="21"/>
      <c r="G117" s="21"/>
      <c r="K117" s="8">
        <f t="shared" si="48"/>
        <v>0</v>
      </c>
      <c r="L117" s="8">
        <f t="shared" si="49"/>
        <v>0</v>
      </c>
      <c r="M117" s="8">
        <f t="shared" si="50"/>
        <v>0</v>
      </c>
      <c r="N117" s="8">
        <f t="shared" si="51"/>
        <v>0</v>
      </c>
      <c r="O117" s="8">
        <f t="shared" si="52"/>
        <v>0</v>
      </c>
      <c r="P117" s="8">
        <f t="shared" si="53"/>
        <v>0</v>
      </c>
      <c r="Q117" s="8">
        <f t="shared" si="54"/>
        <v>0</v>
      </c>
      <c r="R117" s="8">
        <f t="shared" si="55"/>
        <v>0</v>
      </c>
      <c r="S117" s="8">
        <f t="shared" si="56"/>
        <v>0</v>
      </c>
      <c r="T117" s="8">
        <f t="shared" si="57"/>
        <v>0</v>
      </c>
    </row>
    <row r="118" spans="1:20">
      <c r="A118" s="12"/>
      <c r="B118" s="12"/>
      <c r="C118" s="14"/>
      <c r="D118" s="12"/>
      <c r="E118" s="21"/>
      <c r="F118" s="21"/>
      <c r="G118" s="21"/>
      <c r="K118" s="8">
        <f t="shared" si="48"/>
        <v>0</v>
      </c>
      <c r="L118" s="8">
        <f t="shared" si="49"/>
        <v>0</v>
      </c>
      <c r="M118" s="8">
        <f t="shared" si="50"/>
        <v>0</v>
      </c>
      <c r="N118" s="8">
        <f t="shared" si="51"/>
        <v>0</v>
      </c>
      <c r="O118" s="8">
        <f t="shared" si="52"/>
        <v>0</v>
      </c>
      <c r="P118" s="8">
        <f t="shared" si="53"/>
        <v>0</v>
      </c>
      <c r="Q118" s="8">
        <f t="shared" si="54"/>
        <v>0</v>
      </c>
      <c r="R118" s="8">
        <f t="shared" si="55"/>
        <v>0</v>
      </c>
      <c r="S118" s="8">
        <f t="shared" si="56"/>
        <v>0</v>
      </c>
      <c r="T118" s="8">
        <f t="shared" si="57"/>
        <v>0</v>
      </c>
    </row>
    <row r="119" customHeight="1" spans="1:20">
      <c r="A119" s="12">
        <f>'Նախահաշիվ 1-1'!A118</f>
        <v>12</v>
      </c>
      <c r="B119" s="12" t="str">
        <f>'Նախահաշիվ 1-1'!B118</f>
        <v>15--70</v>
      </c>
      <c r="C119" s="14" t="str">
        <f>'Նախահաշիվ 1-1'!C118</f>
        <v>Աստիճանավանդակների և հենապատի երեսպատում բազալտե սալերով 30մմ ամրանավորման ցանցով 150*150մմ քայլով, d=3,0մմ Облицовка лестницы базальтовыми плитами 30мм  с армирующей сеткой с шагом 150*150мм, d=3,0мм.                                                     </v>
      </c>
      <c r="D119" s="12" t="str">
        <f>'Նախահաշիվ 1-1'!D118</f>
        <v>մ2 / м2</v>
      </c>
      <c r="E119" s="21">
        <f>'Նախահաշիվ 1-1'!E118</f>
        <v>198.7</v>
      </c>
      <c r="F119" s="21">
        <f t="shared" si="46"/>
        <v>20.3038245896807</v>
      </c>
      <c r="G119" s="21">
        <f t="shared" ref="G119" si="67">E119*F119</f>
        <v>4034.36994596956</v>
      </c>
      <c r="J119" s="8">
        <v>15.992227573896</v>
      </c>
      <c r="K119" s="8">
        <f t="shared" si="48"/>
        <v>2.12696626732817</v>
      </c>
      <c r="L119" s="8">
        <f t="shared" si="49"/>
        <v>18.1191938412242</v>
      </c>
      <c r="M119" s="8">
        <f t="shared" si="50"/>
        <v>1.99311132253466</v>
      </c>
      <c r="N119" s="8">
        <f t="shared" si="51"/>
        <v>20.1123051637588</v>
      </c>
      <c r="O119" s="8">
        <f t="shared" si="52"/>
        <v>0.100561525818794</v>
      </c>
      <c r="P119" s="8">
        <f t="shared" si="53"/>
        <v>20.2128666895776</v>
      </c>
      <c r="Q119" s="8">
        <f t="shared" si="54"/>
        <v>0.0606386000687329</v>
      </c>
      <c r="R119" s="8">
        <f t="shared" si="55"/>
        <v>0</v>
      </c>
      <c r="S119" s="8">
        <f t="shared" si="56"/>
        <v>0.0303193000343664</v>
      </c>
      <c r="T119" s="8">
        <f t="shared" si="57"/>
        <v>20.3038245896807</v>
      </c>
    </row>
    <row r="120" spans="1:20">
      <c r="A120" s="12"/>
      <c r="B120" s="12"/>
      <c r="C120" s="14"/>
      <c r="D120" s="12"/>
      <c r="E120" s="21"/>
      <c r="F120" s="21"/>
      <c r="G120" s="21"/>
      <c r="K120" s="8">
        <f t="shared" si="48"/>
        <v>0</v>
      </c>
      <c r="L120" s="8">
        <f t="shared" si="49"/>
        <v>0</v>
      </c>
      <c r="M120" s="8">
        <f t="shared" si="50"/>
        <v>0</v>
      </c>
      <c r="N120" s="8">
        <f t="shared" si="51"/>
        <v>0</v>
      </c>
      <c r="O120" s="8">
        <f t="shared" si="52"/>
        <v>0</v>
      </c>
      <c r="P120" s="8">
        <f t="shared" si="53"/>
        <v>0</v>
      </c>
      <c r="Q120" s="8">
        <f t="shared" si="54"/>
        <v>0</v>
      </c>
      <c r="R120" s="8">
        <f t="shared" si="55"/>
        <v>0</v>
      </c>
      <c r="S120" s="8">
        <f t="shared" si="56"/>
        <v>0</v>
      </c>
      <c r="T120" s="8">
        <f t="shared" si="57"/>
        <v>0</v>
      </c>
    </row>
    <row r="121" spans="1:20">
      <c r="A121" s="12"/>
      <c r="B121" s="12"/>
      <c r="C121" s="14"/>
      <c r="D121" s="12"/>
      <c r="E121" s="21"/>
      <c r="F121" s="21"/>
      <c r="G121" s="21"/>
      <c r="K121" s="8">
        <f t="shared" si="48"/>
        <v>0</v>
      </c>
      <c r="L121" s="8">
        <f t="shared" si="49"/>
        <v>0</v>
      </c>
      <c r="M121" s="8">
        <f t="shared" si="50"/>
        <v>0</v>
      </c>
      <c r="N121" s="8">
        <f t="shared" si="51"/>
        <v>0</v>
      </c>
      <c r="O121" s="8">
        <f t="shared" si="52"/>
        <v>0</v>
      </c>
      <c r="P121" s="8">
        <f t="shared" si="53"/>
        <v>0</v>
      </c>
      <c r="Q121" s="8">
        <f t="shared" si="54"/>
        <v>0</v>
      </c>
      <c r="R121" s="8">
        <f t="shared" si="55"/>
        <v>0</v>
      </c>
      <c r="S121" s="8">
        <f t="shared" si="56"/>
        <v>0</v>
      </c>
      <c r="T121" s="8">
        <f t="shared" si="57"/>
        <v>0</v>
      </c>
    </row>
    <row r="122" spans="1:20">
      <c r="A122" s="12"/>
      <c r="B122" s="12"/>
      <c r="C122" s="14"/>
      <c r="D122" s="12"/>
      <c r="E122" s="21"/>
      <c r="F122" s="21"/>
      <c r="G122" s="21"/>
      <c r="K122" s="8">
        <f t="shared" si="48"/>
        <v>0</v>
      </c>
      <c r="L122" s="8">
        <f t="shared" si="49"/>
        <v>0</v>
      </c>
      <c r="M122" s="8">
        <f t="shared" si="50"/>
        <v>0</v>
      </c>
      <c r="N122" s="8">
        <f t="shared" si="51"/>
        <v>0</v>
      </c>
      <c r="O122" s="8">
        <f t="shared" si="52"/>
        <v>0</v>
      </c>
      <c r="P122" s="8">
        <f t="shared" si="53"/>
        <v>0</v>
      </c>
      <c r="Q122" s="8">
        <f t="shared" si="54"/>
        <v>0</v>
      </c>
      <c r="R122" s="8">
        <f t="shared" si="55"/>
        <v>0</v>
      </c>
      <c r="S122" s="8">
        <f t="shared" si="56"/>
        <v>0</v>
      </c>
      <c r="T122" s="8">
        <f t="shared" si="57"/>
        <v>0</v>
      </c>
    </row>
    <row r="123" customHeight="1" spans="1:20">
      <c r="A123" s="12">
        <f>'Նախահաշիվ 1-1'!A122</f>
        <v>13</v>
      </c>
      <c r="B123" s="12" t="str">
        <f>'Նախահաշիվ 1-1'!B122</f>
        <v>շուկա</v>
      </c>
      <c r="C123" s="14" t="str">
        <f>'Նախահաշիվ 1-1'!C122</f>
        <v>Աստիճանների մետաղական բազրիքների տեղադրում չժանգոտվող մետաղից   Монтаж металлических перил на лестнице                        </v>
      </c>
      <c r="D123" s="12" t="str">
        <f>'Նախահաշիվ 1-1'!D122</f>
        <v>գմ/пм</v>
      </c>
      <c r="E123" s="21">
        <f>'Նախահաշիվ 1-1'!E122</f>
        <v>48.4</v>
      </c>
      <c r="F123" s="21">
        <f t="shared" si="46"/>
        <v>12.2189656100333</v>
      </c>
      <c r="G123" s="21">
        <f t="shared" ref="G123" si="68">E123*F123</f>
        <v>591.397935525613</v>
      </c>
      <c r="J123" s="8">
        <v>9.6242202</v>
      </c>
      <c r="K123" s="8">
        <f t="shared" si="48"/>
        <v>1.2800212866</v>
      </c>
      <c r="L123" s="8">
        <f t="shared" si="49"/>
        <v>10.9042414866</v>
      </c>
      <c r="M123" s="8">
        <f t="shared" si="50"/>
        <v>1.199466563526</v>
      </c>
      <c r="N123" s="8">
        <f t="shared" si="51"/>
        <v>12.103708050126</v>
      </c>
      <c r="O123" s="8">
        <f t="shared" si="52"/>
        <v>0.06051854025063</v>
      </c>
      <c r="P123" s="8">
        <f t="shared" si="53"/>
        <v>12.1642265903766</v>
      </c>
      <c r="Q123" s="8">
        <f t="shared" si="54"/>
        <v>0.0364926797711299</v>
      </c>
      <c r="R123" s="8">
        <f t="shared" si="55"/>
        <v>0</v>
      </c>
      <c r="S123" s="8">
        <f t="shared" si="56"/>
        <v>0.0182463398855649</v>
      </c>
      <c r="T123" s="8">
        <f t="shared" si="57"/>
        <v>12.2189656100333</v>
      </c>
    </row>
    <row r="124" spans="1:20">
      <c r="A124" s="12"/>
      <c r="B124" s="12"/>
      <c r="C124" s="14"/>
      <c r="D124" s="12"/>
      <c r="E124" s="21"/>
      <c r="F124" s="21"/>
      <c r="G124" s="21"/>
      <c r="K124" s="8">
        <f t="shared" si="48"/>
        <v>0</v>
      </c>
      <c r="L124" s="8">
        <f t="shared" si="49"/>
        <v>0</v>
      </c>
      <c r="M124" s="8">
        <f t="shared" si="50"/>
        <v>0</v>
      </c>
      <c r="N124" s="8">
        <f t="shared" si="51"/>
        <v>0</v>
      </c>
      <c r="O124" s="8">
        <f t="shared" si="52"/>
        <v>0</v>
      </c>
      <c r="P124" s="8">
        <f t="shared" si="53"/>
        <v>0</v>
      </c>
      <c r="Q124" s="8">
        <f t="shared" si="54"/>
        <v>0</v>
      </c>
      <c r="R124" s="8">
        <f t="shared" si="55"/>
        <v>0</v>
      </c>
      <c r="S124" s="8">
        <f t="shared" si="56"/>
        <v>0</v>
      </c>
      <c r="T124" s="8">
        <f t="shared" si="57"/>
        <v>0</v>
      </c>
    </row>
    <row r="125" spans="1:20">
      <c r="A125" s="12"/>
      <c r="B125" s="12"/>
      <c r="C125" s="14"/>
      <c r="D125" s="12"/>
      <c r="E125" s="21"/>
      <c r="F125" s="21"/>
      <c r="G125" s="21"/>
      <c r="K125" s="8">
        <f t="shared" si="48"/>
        <v>0</v>
      </c>
      <c r="L125" s="8">
        <f t="shared" si="49"/>
        <v>0</v>
      </c>
      <c r="M125" s="8">
        <f t="shared" si="50"/>
        <v>0</v>
      </c>
      <c r="N125" s="8">
        <f t="shared" si="51"/>
        <v>0</v>
      </c>
      <c r="O125" s="8">
        <f t="shared" si="52"/>
        <v>0</v>
      </c>
      <c r="P125" s="8">
        <f t="shared" si="53"/>
        <v>0</v>
      </c>
      <c r="Q125" s="8">
        <f t="shared" si="54"/>
        <v>0</v>
      </c>
      <c r="R125" s="8">
        <f t="shared" si="55"/>
        <v>0</v>
      </c>
      <c r="S125" s="8">
        <f t="shared" si="56"/>
        <v>0</v>
      </c>
      <c r="T125" s="8">
        <f t="shared" si="57"/>
        <v>0</v>
      </c>
    </row>
    <row r="126" spans="1:20">
      <c r="A126" s="12"/>
      <c r="B126" s="12"/>
      <c r="C126" s="14"/>
      <c r="D126" s="12"/>
      <c r="E126" s="21"/>
      <c r="F126" s="21"/>
      <c r="G126" s="21"/>
      <c r="K126" s="8">
        <f t="shared" si="48"/>
        <v>0</v>
      </c>
      <c r="L126" s="8">
        <f t="shared" si="49"/>
        <v>0</v>
      </c>
      <c r="M126" s="8">
        <f t="shared" si="50"/>
        <v>0</v>
      </c>
      <c r="N126" s="8">
        <f t="shared" si="51"/>
        <v>0</v>
      </c>
      <c r="O126" s="8">
        <f t="shared" si="52"/>
        <v>0</v>
      </c>
      <c r="P126" s="8">
        <f t="shared" si="53"/>
        <v>0</v>
      </c>
      <c r="Q126" s="8">
        <f t="shared" si="54"/>
        <v>0</v>
      </c>
      <c r="R126" s="8">
        <f t="shared" si="55"/>
        <v>0</v>
      </c>
      <c r="S126" s="8">
        <f t="shared" si="56"/>
        <v>0</v>
      </c>
      <c r="T126" s="8">
        <f t="shared" si="57"/>
        <v>0</v>
      </c>
    </row>
    <row r="127" customHeight="1" spans="1:20">
      <c r="A127" s="12">
        <f>'Նախահաշիվ 1-1'!A126</f>
        <v>14</v>
      </c>
      <c r="B127" s="12" t="str">
        <f>'Նախահաշիվ 1-1'!B126</f>
        <v>15--10</v>
      </c>
      <c r="C127" s="14" t="str">
        <f>'Նախահաշիվ 1-1'!C126</f>
        <v>Աստիճանավանդակների և հենապատի երեսպատում բազալտե սալերով 50մմ հաստությամբ ամրանավորման ցանցով 150*150մմ քայլով, d=3,0մմ  Облицовка стен базальтовыми плитами толщиной 50 мм                            </v>
      </c>
      <c r="D127" s="12" t="str">
        <f>'Նախահաշիվ 1-1'!D126</f>
        <v>մ2 / м2</v>
      </c>
      <c r="E127" s="21">
        <f>'Նախահաշիվ 1-1'!E126</f>
        <v>44.68</v>
      </c>
      <c r="F127" s="21">
        <f t="shared" si="46"/>
        <v>34.9013269731155</v>
      </c>
      <c r="G127" s="21">
        <f t="shared" ref="G127" si="69">E127*F127</f>
        <v>1559.3912891588</v>
      </c>
      <c r="J127" s="8">
        <v>27.4898929076</v>
      </c>
      <c r="K127" s="8">
        <f t="shared" si="48"/>
        <v>3.6561557567108</v>
      </c>
      <c r="L127" s="8">
        <f t="shared" si="49"/>
        <v>31.1460486643108</v>
      </c>
      <c r="M127" s="8">
        <f t="shared" si="50"/>
        <v>3.42606535307419</v>
      </c>
      <c r="N127" s="8">
        <f t="shared" si="51"/>
        <v>34.572114017385</v>
      </c>
      <c r="O127" s="8">
        <f t="shared" si="52"/>
        <v>0.172860570086925</v>
      </c>
      <c r="P127" s="8">
        <f t="shared" si="53"/>
        <v>34.7449745874719</v>
      </c>
      <c r="Q127" s="8">
        <f t="shared" si="54"/>
        <v>0.104234923762416</v>
      </c>
      <c r="R127" s="8">
        <f t="shared" si="55"/>
        <v>0</v>
      </c>
      <c r="S127" s="8">
        <f t="shared" si="56"/>
        <v>0.0521174618812079</v>
      </c>
      <c r="T127" s="8">
        <f t="shared" si="57"/>
        <v>34.9013269731155</v>
      </c>
    </row>
    <row r="128" spans="1:20">
      <c r="A128" s="12"/>
      <c r="B128" s="12"/>
      <c r="C128" s="14"/>
      <c r="D128" s="12"/>
      <c r="E128" s="21"/>
      <c r="F128" s="21"/>
      <c r="G128" s="21"/>
      <c r="K128" s="8">
        <f t="shared" si="48"/>
        <v>0</v>
      </c>
      <c r="L128" s="8">
        <f t="shared" si="49"/>
        <v>0</v>
      </c>
      <c r="M128" s="8">
        <f t="shared" si="50"/>
        <v>0</v>
      </c>
      <c r="N128" s="8">
        <f t="shared" si="51"/>
        <v>0</v>
      </c>
      <c r="O128" s="8">
        <f t="shared" si="52"/>
        <v>0</v>
      </c>
      <c r="P128" s="8">
        <f t="shared" si="53"/>
        <v>0</v>
      </c>
      <c r="Q128" s="8">
        <f t="shared" si="54"/>
        <v>0</v>
      </c>
      <c r="R128" s="8">
        <f t="shared" si="55"/>
        <v>0</v>
      </c>
      <c r="S128" s="8">
        <f t="shared" si="56"/>
        <v>0</v>
      </c>
      <c r="T128" s="8">
        <f t="shared" si="57"/>
        <v>0</v>
      </c>
    </row>
    <row r="129" spans="1:20">
      <c r="A129" s="12"/>
      <c r="B129" s="12"/>
      <c r="C129" s="14"/>
      <c r="D129" s="12"/>
      <c r="E129" s="21"/>
      <c r="F129" s="21"/>
      <c r="G129" s="21"/>
      <c r="K129" s="8">
        <f t="shared" si="48"/>
        <v>0</v>
      </c>
      <c r="L129" s="8">
        <f t="shared" si="49"/>
        <v>0</v>
      </c>
      <c r="M129" s="8">
        <f t="shared" si="50"/>
        <v>0</v>
      </c>
      <c r="N129" s="8">
        <f t="shared" si="51"/>
        <v>0</v>
      </c>
      <c r="O129" s="8">
        <f t="shared" si="52"/>
        <v>0</v>
      </c>
      <c r="P129" s="8">
        <f t="shared" si="53"/>
        <v>0</v>
      </c>
      <c r="Q129" s="8">
        <f t="shared" si="54"/>
        <v>0</v>
      </c>
      <c r="R129" s="8">
        <f t="shared" si="55"/>
        <v>0</v>
      </c>
      <c r="S129" s="8">
        <f t="shared" si="56"/>
        <v>0</v>
      </c>
      <c r="T129" s="8">
        <f t="shared" si="57"/>
        <v>0</v>
      </c>
    </row>
    <row r="130" ht="28.5" customHeight="1" spans="1:20">
      <c r="A130" s="12"/>
      <c r="B130" s="12"/>
      <c r="C130" s="14"/>
      <c r="D130" s="12"/>
      <c r="E130" s="21"/>
      <c r="F130" s="21"/>
      <c r="G130" s="21"/>
      <c r="K130" s="8">
        <f t="shared" si="48"/>
        <v>0</v>
      </c>
      <c r="L130" s="8">
        <f t="shared" si="49"/>
        <v>0</v>
      </c>
      <c r="M130" s="8">
        <f t="shared" si="50"/>
        <v>0</v>
      </c>
      <c r="N130" s="8">
        <f t="shared" si="51"/>
        <v>0</v>
      </c>
      <c r="O130" s="8">
        <f t="shared" si="52"/>
        <v>0</v>
      </c>
      <c r="P130" s="8">
        <f t="shared" si="53"/>
        <v>0</v>
      </c>
      <c r="Q130" s="8">
        <f t="shared" si="54"/>
        <v>0</v>
      </c>
      <c r="R130" s="8">
        <f t="shared" si="55"/>
        <v>0</v>
      </c>
      <c r="S130" s="8">
        <f t="shared" si="56"/>
        <v>0</v>
      </c>
      <c r="T130" s="8">
        <f t="shared" si="57"/>
        <v>0</v>
      </c>
    </row>
    <row r="131" customHeight="1" spans="1:20">
      <c r="A131" s="12">
        <f>'Նախահաշիվ 1-1'!A130</f>
        <v>15</v>
      </c>
      <c r="B131" s="12" t="str">
        <f>'Նախահաշիվ 1-1'!B130</f>
        <v>27-43</v>
      </c>
      <c r="C131" s="14" t="str">
        <f>'Նախահաշիվ 1-1'!C130</f>
        <v>Խճային հիմքի իրականացում 15սմ հաստության Реализация гравийного основания толщиной 15 см.</v>
      </c>
      <c r="D131" s="12" t="str">
        <f>'Նախահաշիվ 1-1'!D130</f>
        <v>մ2 / м2</v>
      </c>
      <c r="E131" s="21">
        <f>'Նախահաշիվ 1-1'!E130</f>
        <v>660</v>
      </c>
      <c r="F131" s="21">
        <f t="shared" si="46"/>
        <v>6.15670309364594</v>
      </c>
      <c r="G131" s="21">
        <f t="shared" ref="G131" si="70">E131*F131</f>
        <v>4063.42404180632</v>
      </c>
      <c r="J131" s="8">
        <v>4.8493029746</v>
      </c>
      <c r="K131" s="8">
        <f t="shared" si="48"/>
        <v>0.6449572956218</v>
      </c>
      <c r="L131" s="8">
        <f t="shared" si="49"/>
        <v>5.4942602702218</v>
      </c>
      <c r="M131" s="8">
        <f t="shared" si="50"/>
        <v>0.604368629724398</v>
      </c>
      <c r="N131" s="8">
        <f t="shared" si="51"/>
        <v>6.0986288999462</v>
      </c>
      <c r="O131" s="8">
        <f t="shared" si="52"/>
        <v>0.030493144499731</v>
      </c>
      <c r="P131" s="8">
        <f t="shared" si="53"/>
        <v>6.12912204444593</v>
      </c>
      <c r="Q131" s="8">
        <f t="shared" si="54"/>
        <v>0.0183873661333378</v>
      </c>
      <c r="R131" s="8">
        <f t="shared" si="55"/>
        <v>0</v>
      </c>
      <c r="S131" s="8">
        <f t="shared" si="56"/>
        <v>0.0091936830666689</v>
      </c>
      <c r="T131" s="8">
        <f t="shared" si="57"/>
        <v>6.15670309364594</v>
      </c>
    </row>
    <row r="132" spans="1:20">
      <c r="A132" s="12"/>
      <c r="B132" s="12"/>
      <c r="C132" s="14"/>
      <c r="D132" s="12"/>
      <c r="E132" s="21"/>
      <c r="F132" s="21"/>
      <c r="G132" s="21"/>
      <c r="K132" s="8">
        <f t="shared" si="48"/>
        <v>0</v>
      </c>
      <c r="L132" s="8">
        <f t="shared" si="49"/>
        <v>0</v>
      </c>
      <c r="M132" s="8">
        <f t="shared" si="50"/>
        <v>0</v>
      </c>
      <c r="N132" s="8">
        <f t="shared" si="51"/>
        <v>0</v>
      </c>
      <c r="O132" s="8">
        <f t="shared" si="52"/>
        <v>0</v>
      </c>
      <c r="P132" s="8">
        <f t="shared" si="53"/>
        <v>0</v>
      </c>
      <c r="Q132" s="8">
        <f t="shared" si="54"/>
        <v>0</v>
      </c>
      <c r="R132" s="8">
        <f t="shared" si="55"/>
        <v>0</v>
      </c>
      <c r="S132" s="8">
        <f t="shared" si="56"/>
        <v>0</v>
      </c>
      <c r="T132" s="8">
        <f t="shared" si="57"/>
        <v>0</v>
      </c>
    </row>
    <row r="133" spans="1:20">
      <c r="A133" s="12"/>
      <c r="B133" s="12"/>
      <c r="C133" s="14"/>
      <c r="D133" s="12"/>
      <c r="E133" s="21"/>
      <c r="F133" s="21"/>
      <c r="G133" s="21"/>
      <c r="K133" s="8">
        <f t="shared" si="48"/>
        <v>0</v>
      </c>
      <c r="L133" s="8">
        <f t="shared" si="49"/>
        <v>0</v>
      </c>
      <c r="M133" s="8">
        <f t="shared" si="50"/>
        <v>0</v>
      </c>
      <c r="N133" s="8">
        <f t="shared" si="51"/>
        <v>0</v>
      </c>
      <c r="O133" s="8">
        <f t="shared" si="52"/>
        <v>0</v>
      </c>
      <c r="P133" s="8">
        <f t="shared" si="53"/>
        <v>0</v>
      </c>
      <c r="Q133" s="8">
        <f t="shared" si="54"/>
        <v>0</v>
      </c>
      <c r="R133" s="8">
        <f t="shared" si="55"/>
        <v>0</v>
      </c>
      <c r="S133" s="8">
        <f t="shared" si="56"/>
        <v>0</v>
      </c>
      <c r="T133" s="8">
        <f t="shared" si="57"/>
        <v>0</v>
      </c>
    </row>
    <row r="134" ht="22.5" customHeight="1" spans="1:20">
      <c r="A134" s="12"/>
      <c r="B134" s="12"/>
      <c r="C134" s="14"/>
      <c r="D134" s="12"/>
      <c r="E134" s="21"/>
      <c r="F134" s="21"/>
      <c r="G134" s="21"/>
      <c r="K134" s="8">
        <f t="shared" si="48"/>
        <v>0</v>
      </c>
      <c r="L134" s="8">
        <f t="shared" si="49"/>
        <v>0</v>
      </c>
      <c r="M134" s="8">
        <f t="shared" si="50"/>
        <v>0</v>
      </c>
      <c r="N134" s="8">
        <f t="shared" si="51"/>
        <v>0</v>
      </c>
      <c r="O134" s="8">
        <f t="shared" si="52"/>
        <v>0</v>
      </c>
      <c r="P134" s="8">
        <f t="shared" si="53"/>
        <v>0</v>
      </c>
      <c r="Q134" s="8">
        <f t="shared" si="54"/>
        <v>0</v>
      </c>
      <c r="R134" s="8">
        <f t="shared" si="55"/>
        <v>0</v>
      </c>
      <c r="S134" s="8">
        <f t="shared" si="56"/>
        <v>0</v>
      </c>
      <c r="T134" s="8">
        <f t="shared" si="57"/>
        <v>0</v>
      </c>
    </row>
    <row r="135" customHeight="1" spans="1:20">
      <c r="A135" s="12">
        <f>'Նախահաշիվ 1-1'!A134</f>
        <v>16</v>
      </c>
      <c r="B135" s="12" t="str">
        <f>'Նախահաշիվ 1-1'!B134</f>
        <v>27-251     63-1</v>
      </c>
      <c r="C135" s="14" t="str">
        <f>'Նախահաշիվ 1-1'!C134</f>
        <v>Բիտումի լցաբաշխում (4.12տ 1000մ2)  Распределение битумной заливки (4,12т 1000м2)</v>
      </c>
      <c r="D135" s="12" t="str">
        <f>'Նախահաշիվ 1-1'!D134</f>
        <v>տ/т</v>
      </c>
      <c r="E135" s="21">
        <f>'Նախահաշիվ 1-1'!E134</f>
        <v>2.7192</v>
      </c>
      <c r="F135" s="21">
        <f t="shared" si="46"/>
        <v>253.477910876375</v>
      </c>
      <c r="G135" s="21">
        <f t="shared" ref="G135" si="71">E135*F135</f>
        <v>689.25713525504</v>
      </c>
      <c r="J135" s="8">
        <v>199.650879458</v>
      </c>
      <c r="K135" s="8">
        <f t="shared" si="48"/>
        <v>26.553566967914</v>
      </c>
      <c r="L135" s="8">
        <f t="shared" si="49"/>
        <v>226.204446425914</v>
      </c>
      <c r="M135" s="8">
        <f t="shared" si="50"/>
        <v>24.8824891068505</v>
      </c>
      <c r="N135" s="8">
        <f t="shared" si="51"/>
        <v>251.086935532765</v>
      </c>
      <c r="O135" s="8">
        <f t="shared" si="52"/>
        <v>1.25543467766382</v>
      </c>
      <c r="P135" s="8">
        <f t="shared" si="53"/>
        <v>252.342370210428</v>
      </c>
      <c r="Q135" s="8">
        <f t="shared" si="54"/>
        <v>0.757027110631285</v>
      </c>
      <c r="R135" s="8">
        <f t="shared" si="55"/>
        <v>0</v>
      </c>
      <c r="S135" s="8">
        <f t="shared" si="56"/>
        <v>0.378513555315643</v>
      </c>
      <c r="T135" s="8">
        <f t="shared" si="57"/>
        <v>253.477910876375</v>
      </c>
    </row>
    <row r="136" spans="1:20">
      <c r="A136" s="12"/>
      <c r="B136" s="12"/>
      <c r="C136" s="14"/>
      <c r="D136" s="12"/>
      <c r="E136" s="21"/>
      <c r="F136" s="21"/>
      <c r="G136" s="21"/>
      <c r="K136" s="8">
        <f t="shared" si="48"/>
        <v>0</v>
      </c>
      <c r="L136" s="8">
        <f t="shared" si="49"/>
        <v>0</v>
      </c>
      <c r="M136" s="8">
        <f t="shared" si="50"/>
        <v>0</v>
      </c>
      <c r="N136" s="8">
        <f t="shared" si="51"/>
        <v>0</v>
      </c>
      <c r="O136" s="8">
        <f t="shared" si="52"/>
        <v>0</v>
      </c>
      <c r="P136" s="8">
        <f t="shared" si="53"/>
        <v>0</v>
      </c>
      <c r="Q136" s="8">
        <f t="shared" si="54"/>
        <v>0</v>
      </c>
      <c r="R136" s="8">
        <f t="shared" si="55"/>
        <v>0</v>
      </c>
      <c r="S136" s="8">
        <f t="shared" si="56"/>
        <v>0</v>
      </c>
      <c r="T136" s="8">
        <f t="shared" si="57"/>
        <v>0</v>
      </c>
    </row>
    <row r="137" spans="1:20">
      <c r="A137" s="12"/>
      <c r="B137" s="12"/>
      <c r="C137" s="14"/>
      <c r="D137" s="12"/>
      <c r="E137" s="21"/>
      <c r="F137" s="21"/>
      <c r="G137" s="21"/>
      <c r="K137" s="8">
        <f t="shared" si="48"/>
        <v>0</v>
      </c>
      <c r="L137" s="8">
        <f t="shared" si="49"/>
        <v>0</v>
      </c>
      <c r="M137" s="8">
        <f t="shared" si="50"/>
        <v>0</v>
      </c>
      <c r="N137" s="8">
        <f t="shared" si="51"/>
        <v>0</v>
      </c>
      <c r="O137" s="8">
        <f t="shared" si="52"/>
        <v>0</v>
      </c>
      <c r="P137" s="8">
        <f t="shared" si="53"/>
        <v>0</v>
      </c>
      <c r="Q137" s="8">
        <f t="shared" si="54"/>
        <v>0</v>
      </c>
      <c r="R137" s="8">
        <f t="shared" si="55"/>
        <v>0</v>
      </c>
      <c r="S137" s="8">
        <f t="shared" si="56"/>
        <v>0</v>
      </c>
      <c r="T137" s="8">
        <f t="shared" si="57"/>
        <v>0</v>
      </c>
    </row>
    <row r="138" spans="1:20">
      <c r="A138" s="12"/>
      <c r="B138" s="12"/>
      <c r="C138" s="14"/>
      <c r="D138" s="12"/>
      <c r="E138" s="21"/>
      <c r="F138" s="21"/>
      <c r="G138" s="21"/>
      <c r="K138" s="8">
        <f t="shared" si="48"/>
        <v>0</v>
      </c>
      <c r="L138" s="8">
        <f t="shared" si="49"/>
        <v>0</v>
      </c>
      <c r="M138" s="8">
        <f t="shared" si="50"/>
        <v>0</v>
      </c>
      <c r="N138" s="8">
        <f t="shared" si="51"/>
        <v>0</v>
      </c>
      <c r="O138" s="8">
        <f t="shared" si="52"/>
        <v>0</v>
      </c>
      <c r="P138" s="8">
        <f t="shared" si="53"/>
        <v>0</v>
      </c>
      <c r="Q138" s="8">
        <f t="shared" si="54"/>
        <v>0</v>
      </c>
      <c r="R138" s="8">
        <f t="shared" si="55"/>
        <v>0</v>
      </c>
      <c r="S138" s="8">
        <f t="shared" si="56"/>
        <v>0</v>
      </c>
      <c r="T138" s="8">
        <f t="shared" si="57"/>
        <v>0</v>
      </c>
    </row>
    <row r="139" customHeight="1" spans="1:20">
      <c r="A139" s="12">
        <f>'Նախահաշիվ 1-1'!A138</f>
        <v>17</v>
      </c>
      <c r="B139" s="12" t="str">
        <f>'Նախահաշիվ 1-1'!B138</f>
        <v>27-164-2</v>
      </c>
      <c r="C139" s="14" t="str">
        <f>'Նախահաշիվ 1-1'!C138</f>
        <v>Մանրահատիկ ասֆալտբետոնե ծածկույթի իրականացում - 4սմ /«Բ» տիպի (վերին շերտ)/     Выполнение мелкозернистого асфальтобетонного покрытия - 4 см.</v>
      </c>
      <c r="D139" s="12" t="str">
        <f>'Նախահաշիվ 1-1'!D138</f>
        <v>մ2 / м2</v>
      </c>
      <c r="E139" s="21">
        <f>'Նախահաշիվ 1-1'!E138</f>
        <v>660</v>
      </c>
      <c r="F139" s="21">
        <f t="shared" ref="F139:F195" si="72">T139</f>
        <v>3.78296718056053</v>
      </c>
      <c r="G139" s="21">
        <f t="shared" ref="G139" si="73">E139*F139</f>
        <v>2496.75833916995</v>
      </c>
      <c r="J139" s="8">
        <v>2.97963921964</v>
      </c>
      <c r="K139" s="8">
        <f t="shared" si="48"/>
        <v>0.39629201621212</v>
      </c>
      <c r="L139" s="8">
        <f t="shared" si="49"/>
        <v>3.37593123585212</v>
      </c>
      <c r="M139" s="8">
        <f t="shared" si="50"/>
        <v>0.371352435943733</v>
      </c>
      <c r="N139" s="8">
        <f t="shared" si="51"/>
        <v>3.74728367179585</v>
      </c>
      <c r="O139" s="8">
        <f t="shared" si="52"/>
        <v>0.0187364183589793</v>
      </c>
      <c r="P139" s="8">
        <f t="shared" si="53"/>
        <v>3.76602009015483</v>
      </c>
      <c r="Q139" s="8">
        <f t="shared" si="54"/>
        <v>0.0112980602704645</v>
      </c>
      <c r="R139" s="8">
        <f t="shared" si="55"/>
        <v>0</v>
      </c>
      <c r="S139" s="8">
        <f t="shared" si="56"/>
        <v>0.00564903013523225</v>
      </c>
      <c r="T139" s="8">
        <f t="shared" si="57"/>
        <v>3.78296718056053</v>
      </c>
    </row>
    <row r="140" spans="1:20">
      <c r="A140" s="12"/>
      <c r="B140" s="12"/>
      <c r="C140" s="14"/>
      <c r="D140" s="12"/>
      <c r="E140" s="21"/>
      <c r="F140" s="21"/>
      <c r="G140" s="21"/>
      <c r="K140" s="8">
        <f t="shared" si="48"/>
        <v>0</v>
      </c>
      <c r="L140" s="8">
        <f t="shared" si="49"/>
        <v>0</v>
      </c>
      <c r="M140" s="8">
        <f t="shared" si="50"/>
        <v>0</v>
      </c>
      <c r="N140" s="8">
        <f t="shared" si="51"/>
        <v>0</v>
      </c>
      <c r="O140" s="8">
        <f t="shared" si="52"/>
        <v>0</v>
      </c>
      <c r="P140" s="8">
        <f t="shared" si="53"/>
        <v>0</v>
      </c>
      <c r="Q140" s="8">
        <f t="shared" si="54"/>
        <v>0</v>
      </c>
      <c r="R140" s="8">
        <f t="shared" si="55"/>
        <v>0</v>
      </c>
      <c r="S140" s="8">
        <f t="shared" si="56"/>
        <v>0</v>
      </c>
      <c r="T140" s="8">
        <f t="shared" si="57"/>
        <v>0</v>
      </c>
    </row>
    <row r="141" spans="1:20">
      <c r="A141" s="12"/>
      <c r="B141" s="12"/>
      <c r="C141" s="14"/>
      <c r="D141" s="12"/>
      <c r="E141" s="21"/>
      <c r="F141" s="21"/>
      <c r="G141" s="21"/>
      <c r="K141" s="8">
        <f t="shared" si="48"/>
        <v>0</v>
      </c>
      <c r="L141" s="8">
        <f t="shared" si="49"/>
        <v>0</v>
      </c>
      <c r="M141" s="8">
        <f t="shared" si="50"/>
        <v>0</v>
      </c>
      <c r="N141" s="8">
        <f t="shared" si="51"/>
        <v>0</v>
      </c>
      <c r="O141" s="8">
        <f t="shared" si="52"/>
        <v>0</v>
      </c>
      <c r="P141" s="8">
        <f t="shared" si="53"/>
        <v>0</v>
      </c>
      <c r="Q141" s="8">
        <f t="shared" si="54"/>
        <v>0</v>
      </c>
      <c r="R141" s="8">
        <f t="shared" si="55"/>
        <v>0</v>
      </c>
      <c r="S141" s="8">
        <f t="shared" si="56"/>
        <v>0</v>
      </c>
      <c r="T141" s="8">
        <f t="shared" si="57"/>
        <v>0</v>
      </c>
    </row>
    <row r="142" spans="1:20">
      <c r="A142" s="12"/>
      <c r="B142" s="12"/>
      <c r="C142" s="14"/>
      <c r="D142" s="12"/>
      <c r="E142" s="21"/>
      <c r="F142" s="21"/>
      <c r="G142" s="21"/>
      <c r="K142" s="8">
        <f t="shared" si="48"/>
        <v>0</v>
      </c>
      <c r="L142" s="8">
        <f t="shared" si="49"/>
        <v>0</v>
      </c>
      <c r="M142" s="8">
        <f t="shared" si="50"/>
        <v>0</v>
      </c>
      <c r="N142" s="8">
        <f t="shared" si="51"/>
        <v>0</v>
      </c>
      <c r="O142" s="8">
        <f t="shared" si="52"/>
        <v>0</v>
      </c>
      <c r="P142" s="8">
        <f t="shared" si="53"/>
        <v>0</v>
      </c>
      <c r="Q142" s="8">
        <f t="shared" si="54"/>
        <v>0</v>
      </c>
      <c r="R142" s="8">
        <f t="shared" si="55"/>
        <v>0</v>
      </c>
      <c r="S142" s="8">
        <f t="shared" si="56"/>
        <v>0</v>
      </c>
      <c r="T142" s="8">
        <f t="shared" si="57"/>
        <v>0</v>
      </c>
    </row>
    <row r="143" customHeight="1" spans="1:20">
      <c r="A143" s="12">
        <f>'Նախահաշիվ 1-1'!A142</f>
        <v>18</v>
      </c>
      <c r="B143" s="12" t="str">
        <f>'Նախահաշիվ 1-1'!B142</f>
        <v>E27-22</v>
      </c>
      <c r="C143" s="14" t="str">
        <f>'Նախահաշիվ 1-1'!C142</f>
        <v>Խճային հիմք 12սմ հաստության Реализация гравийного основания толщиной 12 см.</v>
      </c>
      <c r="D143" s="12" t="str">
        <f>'Նախահաշիվ 1-1'!D142</f>
        <v>մ3/м3 </v>
      </c>
      <c r="E143" s="21">
        <f>'Նախահաշիվ 1-1'!E142</f>
        <v>69.36</v>
      </c>
      <c r="F143" s="21">
        <f t="shared" si="72"/>
        <v>7.8016866757798</v>
      </c>
      <c r="G143" s="21">
        <f t="shared" ref="G143" si="74">E143*F143</f>
        <v>541.124987832087</v>
      </c>
      <c r="J143" s="8">
        <v>6.1449678226</v>
      </c>
      <c r="K143" s="8">
        <f t="shared" si="48"/>
        <v>0.8172807204058</v>
      </c>
      <c r="L143" s="8">
        <f t="shared" si="49"/>
        <v>6.9622485430058</v>
      </c>
      <c r="M143" s="8">
        <f t="shared" si="50"/>
        <v>0.765847339730638</v>
      </c>
      <c r="N143" s="8">
        <f t="shared" si="51"/>
        <v>7.72809588273644</v>
      </c>
      <c r="O143" s="8">
        <f t="shared" si="52"/>
        <v>0.0386404794136822</v>
      </c>
      <c r="P143" s="8">
        <f t="shared" si="53"/>
        <v>7.76673636215012</v>
      </c>
      <c r="Q143" s="8">
        <f t="shared" si="54"/>
        <v>0.0233002090864504</v>
      </c>
      <c r="R143" s="8">
        <f t="shared" si="55"/>
        <v>0</v>
      </c>
      <c r="S143" s="8">
        <f t="shared" si="56"/>
        <v>0.0116501045432252</v>
      </c>
      <c r="T143" s="8">
        <f t="shared" si="57"/>
        <v>7.8016866757798</v>
      </c>
    </row>
    <row r="144" spans="1:20">
      <c r="A144" s="12"/>
      <c r="B144" s="12"/>
      <c r="C144" s="14"/>
      <c r="D144" s="12"/>
      <c r="E144" s="21"/>
      <c r="F144" s="21"/>
      <c r="G144" s="21"/>
      <c r="K144" s="8">
        <f t="shared" si="48"/>
        <v>0</v>
      </c>
      <c r="L144" s="8">
        <f t="shared" si="49"/>
        <v>0</v>
      </c>
      <c r="M144" s="8">
        <f t="shared" si="50"/>
        <v>0</v>
      </c>
      <c r="N144" s="8">
        <f t="shared" si="51"/>
        <v>0</v>
      </c>
      <c r="O144" s="8">
        <f t="shared" si="52"/>
        <v>0</v>
      </c>
      <c r="P144" s="8">
        <f t="shared" si="53"/>
        <v>0</v>
      </c>
      <c r="Q144" s="8">
        <f t="shared" si="54"/>
        <v>0</v>
      </c>
      <c r="R144" s="8">
        <f t="shared" si="55"/>
        <v>0</v>
      </c>
      <c r="S144" s="8">
        <f t="shared" si="56"/>
        <v>0</v>
      </c>
      <c r="T144" s="8">
        <f t="shared" si="57"/>
        <v>0</v>
      </c>
    </row>
    <row r="145" spans="1:20">
      <c r="A145" s="12"/>
      <c r="B145" s="12"/>
      <c r="C145" s="14"/>
      <c r="D145" s="12"/>
      <c r="E145" s="21"/>
      <c r="F145" s="21"/>
      <c r="G145" s="21"/>
      <c r="K145" s="8">
        <f t="shared" ref="K145:K208" si="75">J145*13.3%</f>
        <v>0</v>
      </c>
      <c r="L145" s="8">
        <f t="shared" ref="L145:L208" si="76">SUM(J145:K145)</f>
        <v>0</v>
      </c>
      <c r="M145" s="8">
        <f t="shared" ref="M145:M208" si="77">L145*11%</f>
        <v>0</v>
      </c>
      <c r="N145" s="8">
        <f t="shared" ref="N145:N208" si="78">SUM(L145:M145)</f>
        <v>0</v>
      </c>
      <c r="O145" s="8">
        <f t="shared" ref="O145:O208" si="79">N145*0.5%</f>
        <v>0</v>
      </c>
      <c r="P145" s="8">
        <f t="shared" ref="P145:P208" si="80">SUM(N145:O145)</f>
        <v>0</v>
      </c>
      <c r="Q145" s="8">
        <f t="shared" ref="Q145:Q208" si="81">P145*0.3%</f>
        <v>0</v>
      </c>
      <c r="R145" s="8">
        <f t="shared" ref="R145:R208" si="82">P145*0%</f>
        <v>0</v>
      </c>
      <c r="S145" s="8">
        <f t="shared" ref="S145:S208" si="83">P145*0.15%</f>
        <v>0</v>
      </c>
      <c r="T145" s="8">
        <f t="shared" ref="T145:T208" si="84">SUM(P145:S145)</f>
        <v>0</v>
      </c>
    </row>
    <row r="146" spans="1:20">
      <c r="A146" s="12"/>
      <c r="B146" s="12"/>
      <c r="C146" s="14"/>
      <c r="D146" s="12"/>
      <c r="E146" s="21"/>
      <c r="F146" s="21"/>
      <c r="G146" s="21"/>
      <c r="K146" s="8">
        <f t="shared" si="75"/>
        <v>0</v>
      </c>
      <c r="L146" s="8">
        <f t="shared" si="76"/>
        <v>0</v>
      </c>
      <c r="M146" s="8">
        <f t="shared" si="77"/>
        <v>0</v>
      </c>
      <c r="N146" s="8">
        <f t="shared" si="78"/>
        <v>0</v>
      </c>
      <c r="O146" s="8">
        <f t="shared" si="79"/>
        <v>0</v>
      </c>
      <c r="P146" s="8">
        <f t="shared" si="80"/>
        <v>0</v>
      </c>
      <c r="Q146" s="8">
        <f t="shared" si="81"/>
        <v>0</v>
      </c>
      <c r="R146" s="8">
        <f t="shared" si="82"/>
        <v>0</v>
      </c>
      <c r="S146" s="8">
        <f t="shared" si="83"/>
        <v>0</v>
      </c>
      <c r="T146" s="8">
        <f t="shared" si="84"/>
        <v>0</v>
      </c>
    </row>
    <row r="147" customHeight="1" spans="1:20">
      <c r="A147" s="12">
        <f>'Նախահաշիվ 1-1'!A146</f>
        <v>19</v>
      </c>
      <c r="B147" s="12" t="str">
        <f>'Նախահաշիվ 1-1'!B146</f>
        <v>E27-19</v>
      </c>
      <c r="C147" s="14" t="str">
        <f>'Նախահաշիվ 1-1'!C146</f>
        <v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v>
      </c>
      <c r="D147" s="12" t="str">
        <f>'Նախահաշիվ 1-1'!D146</f>
        <v>մ3/м3 </v>
      </c>
      <c r="E147" s="21">
        <f>'Նախահաշիվ 1-1'!E146</f>
        <v>23.12</v>
      </c>
      <c r="F147" s="21">
        <f t="shared" si="72"/>
        <v>21.4017759800744</v>
      </c>
      <c r="G147" s="21">
        <f t="shared" ref="G147" si="85">E147*F147</f>
        <v>494.809060659321</v>
      </c>
      <c r="J147" s="8">
        <v>16.857024667798</v>
      </c>
      <c r="K147" s="8">
        <f t="shared" si="75"/>
        <v>2.24198428081713</v>
      </c>
      <c r="L147" s="8">
        <f t="shared" si="76"/>
        <v>19.0990089486151</v>
      </c>
      <c r="M147" s="8">
        <f t="shared" si="77"/>
        <v>2.10089098434766</v>
      </c>
      <c r="N147" s="8">
        <f t="shared" si="78"/>
        <v>21.1998999329628</v>
      </c>
      <c r="O147" s="8">
        <f t="shared" si="79"/>
        <v>0.105999499664814</v>
      </c>
      <c r="P147" s="8">
        <f t="shared" si="80"/>
        <v>21.3058994326276</v>
      </c>
      <c r="Q147" s="8">
        <f t="shared" si="81"/>
        <v>0.0639176982978828</v>
      </c>
      <c r="R147" s="8">
        <f t="shared" si="82"/>
        <v>0</v>
      </c>
      <c r="S147" s="8">
        <f t="shared" si="83"/>
        <v>0.0319588491489414</v>
      </c>
      <c r="T147" s="8">
        <f t="shared" si="84"/>
        <v>21.4017759800744</v>
      </c>
    </row>
    <row r="148" spans="1:20">
      <c r="A148" s="12"/>
      <c r="B148" s="12"/>
      <c r="C148" s="14"/>
      <c r="D148" s="12"/>
      <c r="E148" s="21"/>
      <c r="F148" s="21"/>
      <c r="G148" s="21"/>
      <c r="K148" s="8">
        <f t="shared" si="75"/>
        <v>0</v>
      </c>
      <c r="L148" s="8">
        <f t="shared" si="76"/>
        <v>0</v>
      </c>
      <c r="M148" s="8">
        <f t="shared" si="77"/>
        <v>0</v>
      </c>
      <c r="N148" s="8">
        <f t="shared" si="78"/>
        <v>0</v>
      </c>
      <c r="O148" s="8">
        <f t="shared" si="79"/>
        <v>0</v>
      </c>
      <c r="P148" s="8">
        <f t="shared" si="80"/>
        <v>0</v>
      </c>
      <c r="Q148" s="8">
        <f t="shared" si="81"/>
        <v>0</v>
      </c>
      <c r="R148" s="8">
        <f t="shared" si="82"/>
        <v>0</v>
      </c>
      <c r="S148" s="8">
        <f t="shared" si="83"/>
        <v>0</v>
      </c>
      <c r="T148" s="8">
        <f t="shared" si="84"/>
        <v>0</v>
      </c>
    </row>
    <row r="149" spans="1:20">
      <c r="A149" s="12"/>
      <c r="B149" s="12"/>
      <c r="C149" s="14"/>
      <c r="D149" s="12"/>
      <c r="E149" s="21"/>
      <c r="F149" s="21"/>
      <c r="G149" s="21"/>
      <c r="K149" s="8">
        <f t="shared" si="75"/>
        <v>0</v>
      </c>
      <c r="L149" s="8">
        <f t="shared" si="76"/>
        <v>0</v>
      </c>
      <c r="M149" s="8">
        <f t="shared" si="77"/>
        <v>0</v>
      </c>
      <c r="N149" s="8">
        <f t="shared" si="78"/>
        <v>0</v>
      </c>
      <c r="O149" s="8">
        <f t="shared" si="79"/>
        <v>0</v>
      </c>
      <c r="P149" s="8">
        <f t="shared" si="80"/>
        <v>0</v>
      </c>
      <c r="Q149" s="8">
        <f t="shared" si="81"/>
        <v>0</v>
      </c>
      <c r="R149" s="8">
        <f t="shared" si="82"/>
        <v>0</v>
      </c>
      <c r="S149" s="8">
        <f t="shared" si="83"/>
        <v>0</v>
      </c>
      <c r="T149" s="8">
        <f t="shared" si="84"/>
        <v>0</v>
      </c>
    </row>
    <row r="150" spans="1:20">
      <c r="A150" s="12"/>
      <c r="B150" s="12"/>
      <c r="C150" s="14"/>
      <c r="D150" s="12"/>
      <c r="E150" s="21"/>
      <c r="F150" s="21"/>
      <c r="G150" s="21"/>
      <c r="K150" s="8">
        <f t="shared" si="75"/>
        <v>0</v>
      </c>
      <c r="L150" s="8">
        <f t="shared" si="76"/>
        <v>0</v>
      </c>
      <c r="M150" s="8">
        <f t="shared" si="77"/>
        <v>0</v>
      </c>
      <c r="N150" s="8">
        <f t="shared" si="78"/>
        <v>0</v>
      </c>
      <c r="O150" s="8">
        <f t="shared" si="79"/>
        <v>0</v>
      </c>
      <c r="P150" s="8">
        <f t="shared" si="80"/>
        <v>0</v>
      </c>
      <c r="Q150" s="8">
        <f t="shared" si="81"/>
        <v>0</v>
      </c>
      <c r="R150" s="8">
        <f t="shared" si="82"/>
        <v>0</v>
      </c>
      <c r="S150" s="8">
        <f t="shared" si="83"/>
        <v>0</v>
      </c>
      <c r="T150" s="8">
        <f t="shared" si="84"/>
        <v>0</v>
      </c>
    </row>
    <row r="151" customHeight="1" spans="1:20">
      <c r="A151" s="12">
        <f>'Նախահաշիվ 1-1'!A150</f>
        <v>20</v>
      </c>
      <c r="B151" s="12" t="str">
        <f>'Նախահաշիվ 1-1'!B150</f>
        <v>E27-176</v>
      </c>
      <c r="C151" s="14" t="str">
        <f>'Նախահաշիվ 1-1'!C150</f>
        <v>Բետոնե ձևավոր սալիկների իրականացում 6սմ հաստությամբ, երկրորդ շերտը գունավոր 
Реализация бетонной фигурной плитки толщиной 6 см, второй слой окрашен</v>
      </c>
      <c r="D151" s="12" t="str">
        <f>'Նախահաշիվ 1-1'!D150</f>
        <v>մ2 / м2</v>
      </c>
      <c r="E151" s="21">
        <f>'Նախահաշիվ 1-1'!E150</f>
        <v>578</v>
      </c>
      <c r="F151" s="21">
        <f t="shared" si="72"/>
        <v>7.75250091551833</v>
      </c>
      <c r="G151" s="21">
        <f t="shared" ref="G151" si="86">E151*F151</f>
        <v>4480.9455291696</v>
      </c>
      <c r="J151" s="8">
        <v>6.106226852</v>
      </c>
      <c r="K151" s="8">
        <f t="shared" si="75"/>
        <v>0.812128171316</v>
      </c>
      <c r="L151" s="8">
        <f t="shared" si="76"/>
        <v>6.918355023316</v>
      </c>
      <c r="M151" s="8">
        <f t="shared" si="77"/>
        <v>0.76101905256476</v>
      </c>
      <c r="N151" s="8">
        <f t="shared" si="78"/>
        <v>7.67937407588076</v>
      </c>
      <c r="O151" s="8">
        <f t="shared" si="79"/>
        <v>0.0383968703794038</v>
      </c>
      <c r="P151" s="8">
        <f t="shared" si="80"/>
        <v>7.71777094626016</v>
      </c>
      <c r="Q151" s="8">
        <f t="shared" si="81"/>
        <v>0.0231533128387805</v>
      </c>
      <c r="R151" s="8">
        <f t="shared" si="82"/>
        <v>0</v>
      </c>
      <c r="S151" s="8">
        <f t="shared" si="83"/>
        <v>0.0115766564193902</v>
      </c>
      <c r="T151" s="8">
        <f t="shared" si="84"/>
        <v>7.75250091551833</v>
      </c>
    </row>
    <row r="152" spans="1:20">
      <c r="A152" s="12"/>
      <c r="B152" s="12"/>
      <c r="C152" s="14"/>
      <c r="D152" s="12"/>
      <c r="E152" s="21"/>
      <c r="F152" s="21"/>
      <c r="G152" s="21"/>
      <c r="K152" s="8">
        <f t="shared" si="75"/>
        <v>0</v>
      </c>
      <c r="L152" s="8">
        <f t="shared" si="76"/>
        <v>0</v>
      </c>
      <c r="M152" s="8">
        <f t="shared" si="77"/>
        <v>0</v>
      </c>
      <c r="N152" s="8">
        <f t="shared" si="78"/>
        <v>0</v>
      </c>
      <c r="O152" s="8">
        <f t="shared" si="79"/>
        <v>0</v>
      </c>
      <c r="P152" s="8">
        <f t="shared" si="80"/>
        <v>0</v>
      </c>
      <c r="Q152" s="8">
        <f t="shared" si="81"/>
        <v>0</v>
      </c>
      <c r="R152" s="8">
        <f t="shared" si="82"/>
        <v>0</v>
      </c>
      <c r="S152" s="8">
        <f t="shared" si="83"/>
        <v>0</v>
      </c>
      <c r="T152" s="8">
        <f t="shared" si="84"/>
        <v>0</v>
      </c>
    </row>
    <row r="153" spans="1:20">
      <c r="A153" s="12"/>
      <c r="B153" s="12"/>
      <c r="C153" s="14"/>
      <c r="D153" s="12"/>
      <c r="E153" s="21"/>
      <c r="F153" s="21"/>
      <c r="G153" s="21"/>
      <c r="K153" s="8">
        <f t="shared" si="75"/>
        <v>0</v>
      </c>
      <c r="L153" s="8">
        <f t="shared" si="76"/>
        <v>0</v>
      </c>
      <c r="M153" s="8">
        <f t="shared" si="77"/>
        <v>0</v>
      </c>
      <c r="N153" s="8">
        <f t="shared" si="78"/>
        <v>0</v>
      </c>
      <c r="O153" s="8">
        <f t="shared" si="79"/>
        <v>0</v>
      </c>
      <c r="P153" s="8">
        <f t="shared" si="80"/>
        <v>0</v>
      </c>
      <c r="Q153" s="8">
        <f t="shared" si="81"/>
        <v>0</v>
      </c>
      <c r="R153" s="8">
        <f t="shared" si="82"/>
        <v>0</v>
      </c>
      <c r="S153" s="8">
        <f t="shared" si="83"/>
        <v>0</v>
      </c>
      <c r="T153" s="8">
        <f t="shared" si="84"/>
        <v>0</v>
      </c>
    </row>
    <row r="154" spans="1:20">
      <c r="A154" s="12"/>
      <c r="B154" s="12"/>
      <c r="C154" s="14"/>
      <c r="D154" s="12"/>
      <c r="E154" s="21"/>
      <c r="F154" s="21"/>
      <c r="G154" s="21"/>
      <c r="K154" s="8">
        <f t="shared" si="75"/>
        <v>0</v>
      </c>
      <c r="L154" s="8">
        <f t="shared" si="76"/>
        <v>0</v>
      </c>
      <c r="M154" s="8">
        <f t="shared" si="77"/>
        <v>0</v>
      </c>
      <c r="N154" s="8">
        <f t="shared" si="78"/>
        <v>0</v>
      </c>
      <c r="O154" s="8">
        <f t="shared" si="79"/>
        <v>0</v>
      </c>
      <c r="P154" s="8">
        <f t="shared" si="80"/>
        <v>0</v>
      </c>
      <c r="Q154" s="8">
        <f t="shared" si="81"/>
        <v>0</v>
      </c>
      <c r="R154" s="8">
        <f t="shared" si="82"/>
        <v>0</v>
      </c>
      <c r="S154" s="8">
        <f t="shared" si="83"/>
        <v>0</v>
      </c>
      <c r="T154" s="8">
        <f t="shared" si="84"/>
        <v>0</v>
      </c>
    </row>
    <row r="155" customHeight="1" spans="1:20">
      <c r="A155" s="12">
        <f>'Նախահաշիվ 1-1'!A154</f>
        <v>21</v>
      </c>
      <c r="B155" s="12" t="str">
        <f>'Նախահաշիվ 1-1'!B154</f>
        <v>E27-22-1</v>
      </c>
      <c r="C155" s="14" t="str">
        <f>'Նախահաշիվ 1-1'!C154</f>
        <v>Խճային նախաշերտի իրականացում 10սմ հաստության Выполнение гравийного слой толщиной 10 см</v>
      </c>
      <c r="D155" s="12" t="str">
        <f>'Նախահաշիվ 1-1'!D154</f>
        <v>մ3/м3 </v>
      </c>
      <c r="E155" s="21">
        <f>'Նախահաշիվ 1-1'!E154</f>
        <v>22.90155</v>
      </c>
      <c r="F155" s="21">
        <f t="shared" si="72"/>
        <v>7.8016866757798</v>
      </c>
      <c r="G155" s="21">
        <f t="shared" ref="G155" si="87">E155*F155</f>
        <v>178.670717489705</v>
      </c>
      <c r="J155" s="8">
        <v>6.1449678226</v>
      </c>
      <c r="K155" s="8">
        <f t="shared" si="75"/>
        <v>0.8172807204058</v>
      </c>
      <c r="L155" s="8">
        <f t="shared" si="76"/>
        <v>6.9622485430058</v>
      </c>
      <c r="M155" s="8">
        <f t="shared" si="77"/>
        <v>0.765847339730638</v>
      </c>
      <c r="N155" s="8">
        <f t="shared" si="78"/>
        <v>7.72809588273644</v>
      </c>
      <c r="O155" s="8">
        <f t="shared" si="79"/>
        <v>0.0386404794136822</v>
      </c>
      <c r="P155" s="8">
        <f t="shared" si="80"/>
        <v>7.76673636215012</v>
      </c>
      <c r="Q155" s="8">
        <f t="shared" si="81"/>
        <v>0.0233002090864504</v>
      </c>
      <c r="R155" s="8">
        <f t="shared" si="82"/>
        <v>0</v>
      </c>
      <c r="S155" s="8">
        <f t="shared" si="83"/>
        <v>0.0116501045432252</v>
      </c>
      <c r="T155" s="8">
        <f t="shared" si="84"/>
        <v>7.8016866757798</v>
      </c>
    </row>
    <row r="156" spans="1:20">
      <c r="A156" s="12"/>
      <c r="B156" s="12"/>
      <c r="C156" s="14"/>
      <c r="D156" s="12"/>
      <c r="E156" s="21"/>
      <c r="F156" s="21"/>
      <c r="G156" s="21"/>
      <c r="K156" s="8">
        <f t="shared" si="75"/>
        <v>0</v>
      </c>
      <c r="L156" s="8">
        <f t="shared" si="76"/>
        <v>0</v>
      </c>
      <c r="M156" s="8">
        <f t="shared" si="77"/>
        <v>0</v>
      </c>
      <c r="N156" s="8">
        <f t="shared" si="78"/>
        <v>0</v>
      </c>
      <c r="O156" s="8">
        <f t="shared" si="79"/>
        <v>0</v>
      </c>
      <c r="P156" s="8">
        <f t="shared" si="80"/>
        <v>0</v>
      </c>
      <c r="Q156" s="8">
        <f t="shared" si="81"/>
        <v>0</v>
      </c>
      <c r="R156" s="8">
        <f t="shared" si="82"/>
        <v>0</v>
      </c>
      <c r="S156" s="8">
        <f t="shared" si="83"/>
        <v>0</v>
      </c>
      <c r="T156" s="8">
        <f t="shared" si="84"/>
        <v>0</v>
      </c>
    </row>
    <row r="157" spans="1:20">
      <c r="A157" s="12"/>
      <c r="B157" s="12"/>
      <c r="C157" s="14"/>
      <c r="D157" s="12"/>
      <c r="E157" s="21"/>
      <c r="F157" s="21"/>
      <c r="G157" s="21"/>
      <c r="K157" s="8">
        <f t="shared" si="75"/>
        <v>0</v>
      </c>
      <c r="L157" s="8">
        <f t="shared" si="76"/>
        <v>0</v>
      </c>
      <c r="M157" s="8">
        <f t="shared" si="77"/>
        <v>0</v>
      </c>
      <c r="N157" s="8">
        <f t="shared" si="78"/>
        <v>0</v>
      </c>
      <c r="O157" s="8">
        <f t="shared" si="79"/>
        <v>0</v>
      </c>
      <c r="P157" s="8">
        <f t="shared" si="80"/>
        <v>0</v>
      </c>
      <c r="Q157" s="8">
        <f t="shared" si="81"/>
        <v>0</v>
      </c>
      <c r="R157" s="8">
        <f t="shared" si="82"/>
        <v>0</v>
      </c>
      <c r="S157" s="8">
        <f t="shared" si="83"/>
        <v>0</v>
      </c>
      <c r="T157" s="8">
        <f t="shared" si="84"/>
        <v>0</v>
      </c>
    </row>
    <row r="158" spans="1:20">
      <c r="A158" s="12"/>
      <c r="B158" s="12"/>
      <c r="C158" s="14"/>
      <c r="D158" s="12"/>
      <c r="E158" s="21"/>
      <c r="F158" s="21"/>
      <c r="G158" s="21"/>
      <c r="K158" s="8">
        <f t="shared" si="75"/>
        <v>0</v>
      </c>
      <c r="L158" s="8">
        <f t="shared" si="76"/>
        <v>0</v>
      </c>
      <c r="M158" s="8">
        <f t="shared" si="77"/>
        <v>0</v>
      </c>
      <c r="N158" s="8">
        <f t="shared" si="78"/>
        <v>0</v>
      </c>
      <c r="O158" s="8">
        <f t="shared" si="79"/>
        <v>0</v>
      </c>
      <c r="P158" s="8">
        <f t="shared" si="80"/>
        <v>0</v>
      </c>
      <c r="Q158" s="8">
        <f t="shared" si="81"/>
        <v>0</v>
      </c>
      <c r="R158" s="8">
        <f t="shared" si="82"/>
        <v>0</v>
      </c>
      <c r="S158" s="8">
        <f t="shared" si="83"/>
        <v>0</v>
      </c>
      <c r="T158" s="8">
        <f t="shared" si="84"/>
        <v>0</v>
      </c>
    </row>
    <row r="159" customHeight="1" spans="1:20">
      <c r="A159" s="12">
        <f>'Նախահաշիվ 1-1'!A158</f>
        <v>22</v>
      </c>
      <c r="B159" s="12" t="str">
        <f>'Նախահաշիվ 1-1'!B158</f>
        <v>E27-77</v>
      </c>
      <c r="C159" s="14" t="str">
        <f>'Նախահաշիվ 1-1'!C158</f>
        <v>Բետոնե եզրաքարերի տեղադրում 200*80մմ չափերով, B15 դասի բետոնե հիմքով, առանց ծակոտիների Установка  бордюров размером 200*80мм, с бетонным основанием класса В15</v>
      </c>
      <c r="D159" s="12" t="str">
        <f>'Նախահաշիվ 1-1'!D158</f>
        <v>գմ/пм</v>
      </c>
      <c r="E159" s="21">
        <f>'Նախահաշիվ 1-1'!E158</f>
        <v>101.2</v>
      </c>
      <c r="F159" s="21">
        <f t="shared" si="72"/>
        <v>5.72788710815989</v>
      </c>
      <c r="G159" s="21">
        <f t="shared" ref="G159" si="88">E159*F159</f>
        <v>579.662175345781</v>
      </c>
      <c r="J159" s="8">
        <v>4.51154775036</v>
      </c>
      <c r="K159" s="8">
        <f t="shared" si="75"/>
        <v>0.60003585079788</v>
      </c>
      <c r="L159" s="8">
        <f t="shared" si="76"/>
        <v>5.11158360115788</v>
      </c>
      <c r="M159" s="8">
        <f t="shared" si="77"/>
        <v>0.562274196127367</v>
      </c>
      <c r="N159" s="8">
        <f t="shared" si="78"/>
        <v>5.67385779728525</v>
      </c>
      <c r="O159" s="8">
        <f t="shared" si="79"/>
        <v>0.0283692889864262</v>
      </c>
      <c r="P159" s="8">
        <f t="shared" si="80"/>
        <v>5.70222708627167</v>
      </c>
      <c r="Q159" s="8">
        <f t="shared" si="81"/>
        <v>0.017106681258815</v>
      </c>
      <c r="R159" s="8">
        <f t="shared" si="82"/>
        <v>0</v>
      </c>
      <c r="S159" s="8">
        <f t="shared" si="83"/>
        <v>0.00855334062940751</v>
      </c>
      <c r="T159" s="8">
        <f t="shared" si="84"/>
        <v>5.72788710815989</v>
      </c>
    </row>
    <row r="160" spans="1:20">
      <c r="A160" s="12"/>
      <c r="B160" s="12"/>
      <c r="C160" s="14"/>
      <c r="D160" s="12"/>
      <c r="E160" s="21"/>
      <c r="F160" s="21"/>
      <c r="G160" s="21"/>
      <c r="K160" s="8">
        <f t="shared" si="75"/>
        <v>0</v>
      </c>
      <c r="L160" s="8">
        <f t="shared" si="76"/>
        <v>0</v>
      </c>
      <c r="M160" s="8">
        <f t="shared" si="77"/>
        <v>0</v>
      </c>
      <c r="N160" s="8">
        <f t="shared" si="78"/>
        <v>0</v>
      </c>
      <c r="O160" s="8">
        <f t="shared" si="79"/>
        <v>0</v>
      </c>
      <c r="P160" s="8">
        <f t="shared" si="80"/>
        <v>0</v>
      </c>
      <c r="Q160" s="8">
        <f t="shared" si="81"/>
        <v>0</v>
      </c>
      <c r="R160" s="8">
        <f t="shared" si="82"/>
        <v>0</v>
      </c>
      <c r="S160" s="8">
        <f t="shared" si="83"/>
        <v>0</v>
      </c>
      <c r="T160" s="8">
        <f t="shared" si="84"/>
        <v>0</v>
      </c>
    </row>
    <row r="161" spans="1:20">
      <c r="A161" s="12"/>
      <c r="B161" s="12"/>
      <c r="C161" s="14"/>
      <c r="D161" s="12"/>
      <c r="E161" s="21"/>
      <c r="F161" s="21"/>
      <c r="G161" s="21"/>
      <c r="K161" s="8">
        <f t="shared" si="75"/>
        <v>0</v>
      </c>
      <c r="L161" s="8">
        <f t="shared" si="76"/>
        <v>0</v>
      </c>
      <c r="M161" s="8">
        <f t="shared" si="77"/>
        <v>0</v>
      </c>
      <c r="N161" s="8">
        <f t="shared" si="78"/>
        <v>0</v>
      </c>
      <c r="O161" s="8">
        <f t="shared" si="79"/>
        <v>0</v>
      </c>
      <c r="P161" s="8">
        <f t="shared" si="80"/>
        <v>0</v>
      </c>
      <c r="Q161" s="8">
        <f t="shared" si="81"/>
        <v>0</v>
      </c>
      <c r="R161" s="8">
        <f t="shared" si="82"/>
        <v>0</v>
      </c>
      <c r="S161" s="8">
        <f t="shared" si="83"/>
        <v>0</v>
      </c>
      <c r="T161" s="8">
        <f t="shared" si="84"/>
        <v>0</v>
      </c>
    </row>
    <row r="162" spans="1:20">
      <c r="A162" s="12"/>
      <c r="B162" s="12"/>
      <c r="C162" s="14"/>
      <c r="D162" s="12"/>
      <c r="E162" s="21"/>
      <c r="F162" s="21"/>
      <c r="G162" s="21"/>
      <c r="K162" s="8">
        <f t="shared" si="75"/>
        <v>0</v>
      </c>
      <c r="L162" s="8">
        <f t="shared" si="76"/>
        <v>0</v>
      </c>
      <c r="M162" s="8">
        <f t="shared" si="77"/>
        <v>0</v>
      </c>
      <c r="N162" s="8">
        <f t="shared" si="78"/>
        <v>0</v>
      </c>
      <c r="O162" s="8">
        <f t="shared" si="79"/>
        <v>0</v>
      </c>
      <c r="P162" s="8">
        <f t="shared" si="80"/>
        <v>0</v>
      </c>
      <c r="Q162" s="8">
        <f t="shared" si="81"/>
        <v>0</v>
      </c>
      <c r="R162" s="8">
        <f t="shared" si="82"/>
        <v>0</v>
      </c>
      <c r="S162" s="8">
        <f t="shared" si="83"/>
        <v>0</v>
      </c>
      <c r="T162" s="8">
        <f t="shared" si="84"/>
        <v>0</v>
      </c>
    </row>
    <row r="163" customHeight="1" spans="1:20">
      <c r="A163" s="12">
        <f>'Նախահաշիվ 1-1'!A162</f>
        <v>23</v>
      </c>
      <c r="B163" s="12" t="str">
        <f>'Նախահաշիվ 1-1'!B162</f>
        <v>E27-74</v>
      </c>
      <c r="C163" s="14" t="str">
        <f>'Նախահաշիվ 1-1'!C162</f>
        <v>Բետոնե եզրաքարերի տեղադրում 300*150մմ չափերով, B15 դասի բետոնե հիմքով,  Установка бетонных бордюров размером 300*150мм, с бетонным основанием класса В15</v>
      </c>
      <c r="D163" s="12" t="str">
        <f>'Նախահաշիվ 1-1'!D162</f>
        <v>գմ/пм</v>
      </c>
      <c r="E163" s="21">
        <f>'Նախահաշիվ 1-1'!E162</f>
        <v>955.7</v>
      </c>
      <c r="F163" s="21">
        <f t="shared" si="72"/>
        <v>6.44664979110303</v>
      </c>
      <c r="G163" s="21">
        <f t="shared" ref="G163" si="89">E163*F163</f>
        <v>6161.06320535717</v>
      </c>
      <c r="J163" s="8">
        <f>'Նախահաշիվ 1-1'!F162</f>
        <v>5.07767835036</v>
      </c>
      <c r="K163" s="8">
        <f t="shared" si="75"/>
        <v>0.67533122059788</v>
      </c>
      <c r="L163" s="8">
        <f t="shared" si="76"/>
        <v>5.75300957095788</v>
      </c>
      <c r="M163" s="8">
        <f t="shared" si="77"/>
        <v>0.632831052805367</v>
      </c>
      <c r="N163" s="8">
        <f t="shared" si="78"/>
        <v>6.38584062376325</v>
      </c>
      <c r="O163" s="8">
        <f t="shared" si="79"/>
        <v>0.0319292031188162</v>
      </c>
      <c r="P163" s="8">
        <f t="shared" si="80"/>
        <v>6.41776982688206</v>
      </c>
      <c r="Q163" s="8">
        <f t="shared" si="81"/>
        <v>0.0192533094806462</v>
      </c>
      <c r="R163" s="8">
        <f t="shared" si="82"/>
        <v>0</v>
      </c>
      <c r="S163" s="8">
        <f t="shared" si="83"/>
        <v>0.00962665474032309</v>
      </c>
      <c r="T163" s="8">
        <f t="shared" si="84"/>
        <v>6.44664979110303</v>
      </c>
    </row>
    <row r="164" spans="1:20">
      <c r="A164" s="12"/>
      <c r="B164" s="12"/>
      <c r="C164" s="14"/>
      <c r="D164" s="12"/>
      <c r="E164" s="21"/>
      <c r="F164" s="21"/>
      <c r="G164" s="21"/>
      <c r="K164" s="8">
        <f t="shared" si="75"/>
        <v>0</v>
      </c>
      <c r="L164" s="8">
        <f t="shared" si="76"/>
        <v>0</v>
      </c>
      <c r="M164" s="8">
        <f t="shared" si="77"/>
        <v>0</v>
      </c>
      <c r="N164" s="8">
        <f t="shared" si="78"/>
        <v>0</v>
      </c>
      <c r="O164" s="8">
        <f t="shared" si="79"/>
        <v>0</v>
      </c>
      <c r="P164" s="8">
        <f t="shared" si="80"/>
        <v>0</v>
      </c>
      <c r="Q164" s="8">
        <f t="shared" si="81"/>
        <v>0</v>
      </c>
      <c r="R164" s="8">
        <f t="shared" si="82"/>
        <v>0</v>
      </c>
      <c r="S164" s="8">
        <f t="shared" si="83"/>
        <v>0</v>
      </c>
      <c r="T164" s="8">
        <f t="shared" si="84"/>
        <v>0</v>
      </c>
    </row>
    <row r="165" spans="1:20">
      <c r="A165" s="12"/>
      <c r="B165" s="12"/>
      <c r="C165" s="14"/>
      <c r="D165" s="12"/>
      <c r="E165" s="21"/>
      <c r="F165" s="21"/>
      <c r="G165" s="21"/>
      <c r="K165" s="8">
        <f t="shared" si="75"/>
        <v>0</v>
      </c>
      <c r="L165" s="8">
        <f t="shared" si="76"/>
        <v>0</v>
      </c>
      <c r="M165" s="8">
        <f t="shared" si="77"/>
        <v>0</v>
      </c>
      <c r="N165" s="8">
        <f t="shared" si="78"/>
        <v>0</v>
      </c>
      <c r="O165" s="8">
        <f t="shared" si="79"/>
        <v>0</v>
      </c>
      <c r="P165" s="8">
        <f t="shared" si="80"/>
        <v>0</v>
      </c>
      <c r="Q165" s="8">
        <f t="shared" si="81"/>
        <v>0</v>
      </c>
      <c r="R165" s="8">
        <f t="shared" si="82"/>
        <v>0</v>
      </c>
      <c r="S165" s="8">
        <f t="shared" si="83"/>
        <v>0</v>
      </c>
      <c r="T165" s="8">
        <f t="shared" si="84"/>
        <v>0</v>
      </c>
    </row>
    <row r="166" spans="1:20">
      <c r="A166" s="12"/>
      <c r="B166" s="12"/>
      <c r="C166" s="14"/>
      <c r="D166" s="12"/>
      <c r="E166" s="21"/>
      <c r="F166" s="21"/>
      <c r="G166" s="21"/>
      <c r="K166" s="8">
        <f t="shared" si="75"/>
        <v>0</v>
      </c>
      <c r="L166" s="8">
        <f t="shared" si="76"/>
        <v>0</v>
      </c>
      <c r="M166" s="8">
        <f t="shared" si="77"/>
        <v>0</v>
      </c>
      <c r="N166" s="8">
        <f t="shared" si="78"/>
        <v>0</v>
      </c>
      <c r="O166" s="8">
        <f t="shared" si="79"/>
        <v>0</v>
      </c>
      <c r="P166" s="8">
        <f t="shared" si="80"/>
        <v>0</v>
      </c>
      <c r="Q166" s="8">
        <f t="shared" si="81"/>
        <v>0</v>
      </c>
      <c r="R166" s="8">
        <f t="shared" si="82"/>
        <v>0</v>
      </c>
      <c r="S166" s="8">
        <f t="shared" si="83"/>
        <v>0</v>
      </c>
      <c r="T166" s="8">
        <f t="shared" si="84"/>
        <v>0</v>
      </c>
    </row>
    <row r="167" customHeight="1" spans="1:20">
      <c r="A167" s="12">
        <f>'Նախահաշիվ 1-1'!A166</f>
        <v>24</v>
      </c>
      <c r="B167" s="12" t="str">
        <f>'Նախահաշիվ 1-1'!B166</f>
        <v>E27-82</v>
      </c>
      <c r="C167" s="14" t="str">
        <f>'Նախահաշիվ 1-1'!C166</f>
        <v>Բազալտե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v>
      </c>
      <c r="D167" s="12" t="str">
        <f>'Նախահաշիվ 1-1'!D166</f>
        <v>գմ/пм</v>
      </c>
      <c r="E167" s="21">
        <f>'Նախահաշիվ 1-1'!E166</f>
        <v>272</v>
      </c>
      <c r="F167" s="21">
        <f t="shared" si="72"/>
        <v>11.7196570292583</v>
      </c>
      <c r="G167" s="21">
        <f t="shared" ref="G167" si="90">E167*F167</f>
        <v>3187.74671195825</v>
      </c>
      <c r="J167" s="8">
        <v>9.23094176036</v>
      </c>
      <c r="K167" s="8">
        <f t="shared" si="75"/>
        <v>1.22771525412788</v>
      </c>
      <c r="L167" s="8">
        <f t="shared" si="76"/>
        <v>10.4586570144879</v>
      </c>
      <c r="M167" s="8">
        <f t="shared" si="77"/>
        <v>1.15045227159367</v>
      </c>
      <c r="N167" s="8">
        <f t="shared" si="78"/>
        <v>11.6091092860815</v>
      </c>
      <c r="O167" s="8">
        <f t="shared" si="79"/>
        <v>0.0580455464304077</v>
      </c>
      <c r="P167" s="8">
        <f t="shared" si="80"/>
        <v>11.667154832512</v>
      </c>
      <c r="Q167" s="8">
        <f t="shared" si="81"/>
        <v>0.0350014644975359</v>
      </c>
      <c r="R167" s="8">
        <f t="shared" si="82"/>
        <v>0</v>
      </c>
      <c r="S167" s="8">
        <f t="shared" si="83"/>
        <v>0.0175007322487679</v>
      </c>
      <c r="T167" s="8">
        <f t="shared" si="84"/>
        <v>11.7196570292583</v>
      </c>
    </row>
    <row r="168" spans="1:20">
      <c r="A168" s="12"/>
      <c r="B168" s="12"/>
      <c r="C168" s="14"/>
      <c r="D168" s="12"/>
      <c r="E168" s="21"/>
      <c r="F168" s="21"/>
      <c r="G168" s="21"/>
      <c r="K168" s="8">
        <f t="shared" si="75"/>
        <v>0</v>
      </c>
      <c r="L168" s="8">
        <f t="shared" si="76"/>
        <v>0</v>
      </c>
      <c r="M168" s="8">
        <f t="shared" si="77"/>
        <v>0</v>
      </c>
      <c r="N168" s="8">
        <f t="shared" si="78"/>
        <v>0</v>
      </c>
      <c r="O168" s="8">
        <f t="shared" si="79"/>
        <v>0</v>
      </c>
      <c r="P168" s="8">
        <f t="shared" si="80"/>
        <v>0</v>
      </c>
      <c r="Q168" s="8">
        <f t="shared" si="81"/>
        <v>0</v>
      </c>
      <c r="R168" s="8">
        <f t="shared" si="82"/>
        <v>0</v>
      </c>
      <c r="S168" s="8">
        <f t="shared" si="83"/>
        <v>0</v>
      </c>
      <c r="T168" s="8">
        <f t="shared" si="84"/>
        <v>0</v>
      </c>
    </row>
    <row r="169" spans="1:20">
      <c r="A169" s="12"/>
      <c r="B169" s="12"/>
      <c r="C169" s="14"/>
      <c r="D169" s="12"/>
      <c r="E169" s="21"/>
      <c r="F169" s="21"/>
      <c r="G169" s="21"/>
      <c r="K169" s="8">
        <f t="shared" si="75"/>
        <v>0</v>
      </c>
      <c r="L169" s="8">
        <f t="shared" si="76"/>
        <v>0</v>
      </c>
      <c r="M169" s="8">
        <f t="shared" si="77"/>
        <v>0</v>
      </c>
      <c r="N169" s="8">
        <f t="shared" si="78"/>
        <v>0</v>
      </c>
      <c r="O169" s="8">
        <f t="shared" si="79"/>
        <v>0</v>
      </c>
      <c r="P169" s="8">
        <f t="shared" si="80"/>
        <v>0</v>
      </c>
      <c r="Q169" s="8">
        <f t="shared" si="81"/>
        <v>0</v>
      </c>
      <c r="R169" s="8">
        <f t="shared" si="82"/>
        <v>0</v>
      </c>
      <c r="S169" s="8">
        <f t="shared" si="83"/>
        <v>0</v>
      </c>
      <c r="T169" s="8">
        <f t="shared" si="84"/>
        <v>0</v>
      </c>
    </row>
    <row r="170" ht="42.75" customHeight="1" spans="1:20">
      <c r="A170" s="12"/>
      <c r="B170" s="12"/>
      <c r="C170" s="14"/>
      <c r="D170" s="12"/>
      <c r="E170" s="21"/>
      <c r="F170" s="21"/>
      <c r="G170" s="21"/>
      <c r="K170" s="8">
        <f t="shared" si="75"/>
        <v>0</v>
      </c>
      <c r="L170" s="8">
        <f t="shared" si="76"/>
        <v>0</v>
      </c>
      <c r="M170" s="8">
        <f t="shared" si="77"/>
        <v>0</v>
      </c>
      <c r="N170" s="8">
        <f t="shared" si="78"/>
        <v>0</v>
      </c>
      <c r="O170" s="8">
        <f t="shared" si="79"/>
        <v>0</v>
      </c>
      <c r="P170" s="8">
        <f t="shared" si="80"/>
        <v>0</v>
      </c>
      <c r="Q170" s="8">
        <f t="shared" si="81"/>
        <v>0</v>
      </c>
      <c r="R170" s="8">
        <f t="shared" si="82"/>
        <v>0</v>
      </c>
      <c r="S170" s="8">
        <f t="shared" si="83"/>
        <v>0</v>
      </c>
      <c r="T170" s="8">
        <f t="shared" si="84"/>
        <v>0</v>
      </c>
    </row>
    <row r="171" customHeight="1" spans="1:20">
      <c r="A171" s="12">
        <f>'Նախահաշիվ 1-1'!A170</f>
        <v>25</v>
      </c>
      <c r="B171" s="12" t="str">
        <f>'Նախահաշիվ 1-1'!B170</f>
        <v>E15--298</v>
      </c>
      <c r="C171" s="14" t="str">
        <f>'Նախահաշիվ 1-1'!C170</f>
        <v>Քարե պարսպի ցեմենտ ավազային սվաղի իրականացում ցանցով 
Выполнение цементно-песчаной штукатурки  стены с сеткой</v>
      </c>
      <c r="D171" s="12" t="str">
        <f>'Նախահաշիվ 1-1'!D170</f>
        <v>մ2 / м2</v>
      </c>
      <c r="E171" s="21">
        <f>'Նախահաշիվ 1-1'!E170</f>
        <v>152</v>
      </c>
      <c r="F171" s="21">
        <f t="shared" si="72"/>
        <v>3.19290394101659</v>
      </c>
      <c r="G171" s="21">
        <f t="shared" ref="G171" si="91">E171*F171</f>
        <v>485.321399034522</v>
      </c>
      <c r="J171" s="8">
        <v>2.51487823</v>
      </c>
      <c r="K171" s="8">
        <f t="shared" si="75"/>
        <v>0.33447880459</v>
      </c>
      <c r="L171" s="8">
        <f t="shared" si="76"/>
        <v>2.84935703459</v>
      </c>
      <c r="M171" s="8">
        <f t="shared" si="77"/>
        <v>0.3134292738049</v>
      </c>
      <c r="N171" s="8">
        <f t="shared" si="78"/>
        <v>3.1627863083949</v>
      </c>
      <c r="O171" s="8">
        <f t="shared" si="79"/>
        <v>0.0158139315419745</v>
      </c>
      <c r="P171" s="8">
        <f t="shared" si="80"/>
        <v>3.17860023993687</v>
      </c>
      <c r="Q171" s="8">
        <f t="shared" si="81"/>
        <v>0.00953580071981062</v>
      </c>
      <c r="R171" s="8">
        <f t="shared" si="82"/>
        <v>0</v>
      </c>
      <c r="S171" s="8">
        <f t="shared" si="83"/>
        <v>0.00476790035990531</v>
      </c>
      <c r="T171" s="8">
        <f t="shared" si="84"/>
        <v>3.19290394101659</v>
      </c>
    </row>
    <row r="172" spans="1:20">
      <c r="A172" s="12"/>
      <c r="B172" s="12"/>
      <c r="C172" s="14"/>
      <c r="D172" s="12"/>
      <c r="E172" s="21"/>
      <c r="F172" s="21"/>
      <c r="G172" s="21"/>
      <c r="K172" s="8">
        <f t="shared" si="75"/>
        <v>0</v>
      </c>
      <c r="L172" s="8">
        <f t="shared" si="76"/>
        <v>0</v>
      </c>
      <c r="M172" s="8">
        <f t="shared" si="77"/>
        <v>0</v>
      </c>
      <c r="N172" s="8">
        <f t="shared" si="78"/>
        <v>0</v>
      </c>
      <c r="O172" s="8">
        <f t="shared" si="79"/>
        <v>0</v>
      </c>
      <c r="P172" s="8">
        <f t="shared" si="80"/>
        <v>0</v>
      </c>
      <c r="Q172" s="8">
        <f t="shared" si="81"/>
        <v>0</v>
      </c>
      <c r="R172" s="8">
        <f t="shared" si="82"/>
        <v>0</v>
      </c>
      <c r="S172" s="8">
        <f t="shared" si="83"/>
        <v>0</v>
      </c>
      <c r="T172" s="8">
        <f t="shared" si="84"/>
        <v>0</v>
      </c>
    </row>
    <row r="173" spans="1:20">
      <c r="A173" s="12"/>
      <c r="B173" s="12"/>
      <c r="C173" s="14"/>
      <c r="D173" s="12"/>
      <c r="E173" s="21"/>
      <c r="F173" s="21"/>
      <c r="G173" s="21"/>
      <c r="K173" s="8">
        <f t="shared" si="75"/>
        <v>0</v>
      </c>
      <c r="L173" s="8">
        <f t="shared" si="76"/>
        <v>0</v>
      </c>
      <c r="M173" s="8">
        <f t="shared" si="77"/>
        <v>0</v>
      </c>
      <c r="N173" s="8">
        <f t="shared" si="78"/>
        <v>0</v>
      </c>
      <c r="O173" s="8">
        <f t="shared" si="79"/>
        <v>0</v>
      </c>
      <c r="P173" s="8">
        <f t="shared" si="80"/>
        <v>0</v>
      </c>
      <c r="Q173" s="8">
        <f t="shared" si="81"/>
        <v>0</v>
      </c>
      <c r="R173" s="8">
        <f t="shared" si="82"/>
        <v>0</v>
      </c>
      <c r="S173" s="8">
        <f t="shared" si="83"/>
        <v>0</v>
      </c>
      <c r="T173" s="8">
        <f t="shared" si="84"/>
        <v>0</v>
      </c>
    </row>
    <row r="174" spans="1:20">
      <c r="A174" s="12"/>
      <c r="B174" s="12"/>
      <c r="C174" s="14"/>
      <c r="D174" s="12"/>
      <c r="E174" s="21"/>
      <c r="F174" s="21"/>
      <c r="G174" s="21"/>
      <c r="K174" s="8">
        <f t="shared" si="75"/>
        <v>0</v>
      </c>
      <c r="L174" s="8">
        <f t="shared" si="76"/>
        <v>0</v>
      </c>
      <c r="M174" s="8">
        <f t="shared" si="77"/>
        <v>0</v>
      </c>
      <c r="N174" s="8">
        <f t="shared" si="78"/>
        <v>0</v>
      </c>
      <c r="O174" s="8">
        <f t="shared" si="79"/>
        <v>0</v>
      </c>
      <c r="P174" s="8">
        <f t="shared" si="80"/>
        <v>0</v>
      </c>
      <c r="Q174" s="8">
        <f t="shared" si="81"/>
        <v>0</v>
      </c>
      <c r="R174" s="8">
        <f t="shared" si="82"/>
        <v>0</v>
      </c>
      <c r="S174" s="8">
        <f t="shared" si="83"/>
        <v>0</v>
      </c>
      <c r="T174" s="8">
        <f t="shared" si="84"/>
        <v>0</v>
      </c>
    </row>
    <row r="175" customHeight="1" spans="1:20">
      <c r="A175" s="12">
        <f>'Նախահաշիվ 1-1'!A174</f>
        <v>26</v>
      </c>
      <c r="B175" s="12" t="str">
        <f>'Նախահաշիվ 1-1'!B174</f>
        <v>ինֆ տեղ</v>
      </c>
      <c r="C175" s="14" t="str">
        <f>'Նախահաշիվ 1-1'!C174</f>
        <v>Սվաղի ցանց / Сетка</v>
      </c>
      <c r="D175" s="12" t="str">
        <f>'Նախահաշիվ 1-1'!D174</f>
        <v>մ2 / м2</v>
      </c>
      <c r="E175" s="21">
        <f>'Նախահաշիվ 1-1'!E174</f>
        <v>152</v>
      </c>
      <c r="F175" s="21">
        <f t="shared" si="72"/>
        <v>0.287505073177255</v>
      </c>
      <c r="G175" s="21">
        <f t="shared" ref="G175" si="92">E175*F175</f>
        <v>43.7007711229427</v>
      </c>
      <c r="J175" s="8">
        <v>0.22645224</v>
      </c>
      <c r="K175" s="8">
        <f t="shared" si="75"/>
        <v>0.03011814792</v>
      </c>
      <c r="L175" s="8">
        <f t="shared" si="76"/>
        <v>0.25657038792</v>
      </c>
      <c r="M175" s="8">
        <f t="shared" si="77"/>
        <v>0.0282227426712</v>
      </c>
      <c r="N175" s="8">
        <f t="shared" si="78"/>
        <v>0.2847931305912</v>
      </c>
      <c r="O175" s="8">
        <f t="shared" si="79"/>
        <v>0.001423965652956</v>
      </c>
      <c r="P175" s="8">
        <f t="shared" si="80"/>
        <v>0.286217096244156</v>
      </c>
      <c r="Q175" s="8">
        <f t="shared" si="81"/>
        <v>0.000858651288732468</v>
      </c>
      <c r="R175" s="8">
        <f t="shared" si="82"/>
        <v>0</v>
      </c>
      <c r="S175" s="8">
        <f t="shared" si="83"/>
        <v>0.000429325644366234</v>
      </c>
      <c r="T175" s="8">
        <f t="shared" si="84"/>
        <v>0.287505073177255</v>
      </c>
    </row>
    <row r="176" spans="1:20">
      <c r="A176" s="12"/>
      <c r="B176" s="12"/>
      <c r="C176" s="14"/>
      <c r="D176" s="12"/>
      <c r="E176" s="21"/>
      <c r="F176" s="21"/>
      <c r="G176" s="21"/>
      <c r="K176" s="8">
        <f t="shared" si="75"/>
        <v>0</v>
      </c>
      <c r="L176" s="8">
        <f t="shared" si="76"/>
        <v>0</v>
      </c>
      <c r="M176" s="8">
        <f t="shared" si="77"/>
        <v>0</v>
      </c>
      <c r="N176" s="8">
        <f t="shared" si="78"/>
        <v>0</v>
      </c>
      <c r="O176" s="8">
        <f t="shared" si="79"/>
        <v>0</v>
      </c>
      <c r="P176" s="8">
        <f t="shared" si="80"/>
        <v>0</v>
      </c>
      <c r="Q176" s="8">
        <f t="shared" si="81"/>
        <v>0</v>
      </c>
      <c r="R176" s="8">
        <f t="shared" si="82"/>
        <v>0</v>
      </c>
      <c r="S176" s="8">
        <f t="shared" si="83"/>
        <v>0</v>
      </c>
      <c r="T176" s="8">
        <f t="shared" si="84"/>
        <v>0</v>
      </c>
    </row>
    <row r="177" spans="1:20">
      <c r="A177" s="12"/>
      <c r="B177" s="12"/>
      <c r="C177" s="14"/>
      <c r="D177" s="12"/>
      <c r="E177" s="21"/>
      <c r="F177" s="21"/>
      <c r="G177" s="21"/>
      <c r="K177" s="8">
        <f t="shared" si="75"/>
        <v>0</v>
      </c>
      <c r="L177" s="8">
        <f t="shared" si="76"/>
        <v>0</v>
      </c>
      <c r="M177" s="8">
        <f t="shared" si="77"/>
        <v>0</v>
      </c>
      <c r="N177" s="8">
        <f t="shared" si="78"/>
        <v>0</v>
      </c>
      <c r="O177" s="8">
        <f t="shared" si="79"/>
        <v>0</v>
      </c>
      <c r="P177" s="8">
        <f t="shared" si="80"/>
        <v>0</v>
      </c>
      <c r="Q177" s="8">
        <f t="shared" si="81"/>
        <v>0</v>
      </c>
      <c r="R177" s="8">
        <f t="shared" si="82"/>
        <v>0</v>
      </c>
      <c r="S177" s="8">
        <f t="shared" si="83"/>
        <v>0</v>
      </c>
      <c r="T177" s="8">
        <f t="shared" si="84"/>
        <v>0</v>
      </c>
    </row>
    <row r="178" spans="1:20">
      <c r="A178" s="12"/>
      <c r="B178" s="12"/>
      <c r="C178" s="14"/>
      <c r="D178" s="12"/>
      <c r="E178" s="21"/>
      <c r="F178" s="21"/>
      <c r="G178" s="21"/>
      <c r="K178" s="8">
        <f t="shared" si="75"/>
        <v>0</v>
      </c>
      <c r="L178" s="8">
        <f t="shared" si="76"/>
        <v>0</v>
      </c>
      <c r="M178" s="8">
        <f t="shared" si="77"/>
        <v>0</v>
      </c>
      <c r="N178" s="8">
        <f t="shared" si="78"/>
        <v>0</v>
      </c>
      <c r="O178" s="8">
        <f t="shared" si="79"/>
        <v>0</v>
      </c>
      <c r="P178" s="8">
        <f t="shared" si="80"/>
        <v>0</v>
      </c>
      <c r="Q178" s="8">
        <f t="shared" si="81"/>
        <v>0</v>
      </c>
      <c r="R178" s="8">
        <f t="shared" si="82"/>
        <v>0</v>
      </c>
      <c r="S178" s="8">
        <f t="shared" si="83"/>
        <v>0</v>
      </c>
      <c r="T178" s="8">
        <f t="shared" si="84"/>
        <v>0</v>
      </c>
    </row>
    <row r="179" customHeight="1" spans="1:20">
      <c r="A179" s="12">
        <f>'Նախահաշիվ 1-1'!A178</f>
        <v>27</v>
      </c>
      <c r="B179" s="12" t="str">
        <f>'Նախահաշիվ 1-1'!B178</f>
        <v>15--21</v>
      </c>
      <c r="C179" s="14" t="str">
        <f>'Նախահաշիվ 1-1'!C178</f>
        <v>Հենապատի երեսպատում բազալտե սալերով  30մմ հաստությամբ ամրանավորման ցանցով 150*150մմ քայլով, d=3,0մմ Облицовка стен базальтовыми плитами толщиной 30 мм   с армирующей сеткой с шагом 150*150мм, d=3,0мм.                                                   </v>
      </c>
      <c r="D179" s="12" t="str">
        <f>'Նախահաշիվ 1-1'!D178</f>
        <v>մ2 / м2</v>
      </c>
      <c r="E179" s="21">
        <f>'Նախահաշիվ 1-1'!E178</f>
        <v>65</v>
      </c>
      <c r="F179" s="21">
        <f t="shared" si="72"/>
        <v>20.477743630522</v>
      </c>
      <c r="G179" s="21">
        <f t="shared" ref="G179" si="93">E179*F179</f>
        <v>1331.05333598393</v>
      </c>
      <c r="J179" s="8">
        <v>16.129214222312</v>
      </c>
      <c r="K179" s="8">
        <f t="shared" si="75"/>
        <v>2.1451854915675</v>
      </c>
      <c r="L179" s="8">
        <f t="shared" si="76"/>
        <v>18.2743997138795</v>
      </c>
      <c r="M179" s="8">
        <f t="shared" si="77"/>
        <v>2.01018396852674</v>
      </c>
      <c r="N179" s="8">
        <f t="shared" si="78"/>
        <v>20.2845836824062</v>
      </c>
      <c r="O179" s="8">
        <f t="shared" si="79"/>
        <v>0.101422918412031</v>
      </c>
      <c r="P179" s="8">
        <f t="shared" si="80"/>
        <v>20.3860066008183</v>
      </c>
      <c r="Q179" s="8">
        <f t="shared" si="81"/>
        <v>0.0611580198024548</v>
      </c>
      <c r="R179" s="8">
        <f t="shared" si="82"/>
        <v>0</v>
      </c>
      <c r="S179" s="8">
        <f t="shared" si="83"/>
        <v>0.0305790099012274</v>
      </c>
      <c r="T179" s="8">
        <f t="shared" si="84"/>
        <v>20.477743630522</v>
      </c>
    </row>
    <row r="180" spans="1:20">
      <c r="A180" s="12"/>
      <c r="B180" s="12"/>
      <c r="C180" s="14"/>
      <c r="D180" s="12"/>
      <c r="E180" s="21"/>
      <c r="F180" s="21"/>
      <c r="G180" s="21"/>
      <c r="K180" s="8">
        <f t="shared" si="75"/>
        <v>0</v>
      </c>
      <c r="L180" s="8">
        <f t="shared" si="76"/>
        <v>0</v>
      </c>
      <c r="M180" s="8">
        <f t="shared" si="77"/>
        <v>0</v>
      </c>
      <c r="N180" s="8">
        <f t="shared" si="78"/>
        <v>0</v>
      </c>
      <c r="O180" s="8">
        <f t="shared" si="79"/>
        <v>0</v>
      </c>
      <c r="P180" s="8">
        <f t="shared" si="80"/>
        <v>0</v>
      </c>
      <c r="Q180" s="8">
        <f t="shared" si="81"/>
        <v>0</v>
      </c>
      <c r="R180" s="8">
        <f t="shared" si="82"/>
        <v>0</v>
      </c>
      <c r="S180" s="8">
        <f t="shared" si="83"/>
        <v>0</v>
      </c>
      <c r="T180" s="8">
        <f t="shared" si="84"/>
        <v>0</v>
      </c>
    </row>
    <row r="181" spans="1:20">
      <c r="A181" s="12"/>
      <c r="B181" s="12"/>
      <c r="C181" s="14"/>
      <c r="D181" s="12"/>
      <c r="E181" s="21"/>
      <c r="F181" s="21"/>
      <c r="G181" s="21"/>
      <c r="K181" s="8">
        <f t="shared" si="75"/>
        <v>0</v>
      </c>
      <c r="L181" s="8">
        <f t="shared" si="76"/>
        <v>0</v>
      </c>
      <c r="M181" s="8">
        <f t="shared" si="77"/>
        <v>0</v>
      </c>
      <c r="N181" s="8">
        <f t="shared" si="78"/>
        <v>0</v>
      </c>
      <c r="O181" s="8">
        <f t="shared" si="79"/>
        <v>0</v>
      </c>
      <c r="P181" s="8">
        <f t="shared" si="80"/>
        <v>0</v>
      </c>
      <c r="Q181" s="8">
        <f t="shared" si="81"/>
        <v>0</v>
      </c>
      <c r="R181" s="8">
        <f t="shared" si="82"/>
        <v>0</v>
      </c>
      <c r="S181" s="8">
        <f t="shared" si="83"/>
        <v>0</v>
      </c>
      <c r="T181" s="8">
        <f t="shared" si="84"/>
        <v>0</v>
      </c>
    </row>
    <row r="182" ht="53.25" customHeight="1" spans="1:20">
      <c r="A182" s="12"/>
      <c r="B182" s="12"/>
      <c r="C182" s="14"/>
      <c r="D182" s="12"/>
      <c r="E182" s="21"/>
      <c r="F182" s="21"/>
      <c r="G182" s="21"/>
      <c r="K182" s="8">
        <f t="shared" si="75"/>
        <v>0</v>
      </c>
      <c r="L182" s="8">
        <f t="shared" si="76"/>
        <v>0</v>
      </c>
      <c r="M182" s="8">
        <f t="shared" si="77"/>
        <v>0</v>
      </c>
      <c r="N182" s="8">
        <f t="shared" si="78"/>
        <v>0</v>
      </c>
      <c r="O182" s="8">
        <f t="shared" si="79"/>
        <v>0</v>
      </c>
      <c r="P182" s="8">
        <f t="shared" si="80"/>
        <v>0</v>
      </c>
      <c r="Q182" s="8">
        <f t="shared" si="81"/>
        <v>0</v>
      </c>
      <c r="R182" s="8">
        <f t="shared" si="82"/>
        <v>0</v>
      </c>
      <c r="S182" s="8">
        <f t="shared" si="83"/>
        <v>0</v>
      </c>
      <c r="T182" s="8">
        <f t="shared" si="84"/>
        <v>0</v>
      </c>
    </row>
    <row r="183" customHeight="1" spans="1:20">
      <c r="A183" s="12">
        <f>'Նախահաշիվ 1-1'!A182</f>
        <v>28</v>
      </c>
      <c r="B183" s="12" t="str">
        <f>'Նախահաշիվ 1-1'!B182</f>
        <v>15--21</v>
      </c>
      <c r="C183" s="14" t="str">
        <f>'Նախահաշիվ 1-1'!C182</f>
        <v>Գլխադիրների /թասակների/ տեղադրում 150մմ հաստությամբ բազալտե սալերով ամրանավորման ցանցով 150*150մմ քայլով, d=3,0մմ   Монтаж колпаков из базальтовых плит с армирующей сеткой с шагом 150*150мм, d=3,0мм.                         </v>
      </c>
      <c r="D183" s="12" t="str">
        <f>'Նախահաշիվ 1-1'!D182</f>
        <v>մ2 / м2</v>
      </c>
      <c r="E183" s="21">
        <f>'Նախահաշիվ 1-1'!E182</f>
        <v>4.32</v>
      </c>
      <c r="F183" s="21">
        <f t="shared" si="72"/>
        <v>24.3457506335268</v>
      </c>
      <c r="G183" s="21">
        <f t="shared" ref="G183" si="94">E183*F183</f>
        <v>105.173642736836</v>
      </c>
      <c r="J183" s="8">
        <v>19.1758347236</v>
      </c>
      <c r="K183" s="8">
        <f t="shared" si="75"/>
        <v>2.5503860182388</v>
      </c>
      <c r="L183" s="8">
        <f t="shared" si="76"/>
        <v>21.7262207418388</v>
      </c>
      <c r="M183" s="8">
        <f t="shared" si="77"/>
        <v>2.38988428160227</v>
      </c>
      <c r="N183" s="8">
        <f t="shared" si="78"/>
        <v>24.1161050234411</v>
      </c>
      <c r="O183" s="8">
        <f t="shared" si="79"/>
        <v>0.120580525117205</v>
      </c>
      <c r="P183" s="8">
        <f t="shared" si="80"/>
        <v>24.2366855485583</v>
      </c>
      <c r="Q183" s="8">
        <f t="shared" si="81"/>
        <v>0.0727100566456748</v>
      </c>
      <c r="R183" s="8">
        <f t="shared" si="82"/>
        <v>0</v>
      </c>
      <c r="S183" s="8">
        <f t="shared" si="83"/>
        <v>0.0363550283228374</v>
      </c>
      <c r="T183" s="8">
        <f t="shared" si="84"/>
        <v>24.3457506335268</v>
      </c>
    </row>
    <row r="184" spans="1:20">
      <c r="A184" s="12"/>
      <c r="B184" s="12"/>
      <c r="C184" s="14"/>
      <c r="D184" s="12"/>
      <c r="E184" s="21"/>
      <c r="F184" s="21"/>
      <c r="G184" s="21"/>
      <c r="K184" s="8">
        <f t="shared" si="75"/>
        <v>0</v>
      </c>
      <c r="L184" s="8">
        <f t="shared" si="76"/>
        <v>0</v>
      </c>
      <c r="M184" s="8">
        <f t="shared" si="77"/>
        <v>0</v>
      </c>
      <c r="N184" s="8">
        <f t="shared" si="78"/>
        <v>0</v>
      </c>
      <c r="O184" s="8">
        <f t="shared" si="79"/>
        <v>0</v>
      </c>
      <c r="P184" s="8">
        <f t="shared" si="80"/>
        <v>0</v>
      </c>
      <c r="Q184" s="8">
        <f t="shared" si="81"/>
        <v>0</v>
      </c>
      <c r="R184" s="8">
        <f t="shared" si="82"/>
        <v>0</v>
      </c>
      <c r="S184" s="8">
        <f t="shared" si="83"/>
        <v>0</v>
      </c>
      <c r="T184" s="8">
        <f t="shared" si="84"/>
        <v>0</v>
      </c>
    </row>
    <row r="185" spans="1:20">
      <c r="A185" s="12"/>
      <c r="B185" s="12"/>
      <c r="C185" s="14"/>
      <c r="D185" s="12"/>
      <c r="E185" s="21"/>
      <c r="F185" s="21"/>
      <c r="G185" s="21"/>
      <c r="K185" s="8">
        <f t="shared" si="75"/>
        <v>0</v>
      </c>
      <c r="L185" s="8">
        <f t="shared" si="76"/>
        <v>0</v>
      </c>
      <c r="M185" s="8">
        <f t="shared" si="77"/>
        <v>0</v>
      </c>
      <c r="N185" s="8">
        <f t="shared" si="78"/>
        <v>0</v>
      </c>
      <c r="O185" s="8">
        <f t="shared" si="79"/>
        <v>0</v>
      </c>
      <c r="P185" s="8">
        <f t="shared" si="80"/>
        <v>0</v>
      </c>
      <c r="Q185" s="8">
        <f t="shared" si="81"/>
        <v>0</v>
      </c>
      <c r="R185" s="8">
        <f t="shared" si="82"/>
        <v>0</v>
      </c>
      <c r="S185" s="8">
        <f t="shared" si="83"/>
        <v>0</v>
      </c>
      <c r="T185" s="8">
        <f t="shared" si="84"/>
        <v>0</v>
      </c>
    </row>
    <row r="186" ht="36" customHeight="1" spans="1:20">
      <c r="A186" s="12"/>
      <c r="B186" s="12"/>
      <c r="C186" s="14"/>
      <c r="D186" s="12"/>
      <c r="E186" s="21"/>
      <c r="F186" s="21"/>
      <c r="G186" s="21"/>
      <c r="K186" s="8">
        <f t="shared" si="75"/>
        <v>0</v>
      </c>
      <c r="L186" s="8">
        <f t="shared" si="76"/>
        <v>0</v>
      </c>
      <c r="M186" s="8">
        <f t="shared" si="77"/>
        <v>0</v>
      </c>
      <c r="N186" s="8">
        <f t="shared" si="78"/>
        <v>0</v>
      </c>
      <c r="O186" s="8">
        <f t="shared" si="79"/>
        <v>0</v>
      </c>
      <c r="P186" s="8">
        <f t="shared" si="80"/>
        <v>0</v>
      </c>
      <c r="Q186" s="8">
        <f t="shared" si="81"/>
        <v>0</v>
      </c>
      <c r="R186" s="8">
        <f t="shared" si="82"/>
        <v>0</v>
      </c>
      <c r="S186" s="8">
        <f t="shared" si="83"/>
        <v>0</v>
      </c>
      <c r="T186" s="8">
        <f t="shared" si="84"/>
        <v>0</v>
      </c>
    </row>
    <row r="187" customHeight="1" spans="1:20">
      <c r="A187" s="12">
        <f>'Նախահաշիվ 1-1'!A186</f>
        <v>29</v>
      </c>
      <c r="B187" s="12" t="str">
        <f>'Նախահաշիվ 1-1'!B186</f>
        <v>շուկա</v>
      </c>
      <c r="C187" s="14" t="str">
        <f>'Նախահաշիվ 1-1'!C186</f>
        <v>Բուսահողի ձեռքբերում
покупка верхнего слоя почвы</v>
      </c>
      <c r="D187" s="12" t="str">
        <f>'Նախահաշիվ 1-1'!D186</f>
        <v>մ3 / м3</v>
      </c>
      <c r="E187" s="21">
        <f>'Նախահաշիվ 1-1'!E186</f>
        <v>460.5</v>
      </c>
      <c r="F187" s="21">
        <f t="shared" si="72"/>
        <v>5.75010146354509</v>
      </c>
      <c r="G187" s="21">
        <f t="shared" ref="G187" si="95">E187*F187</f>
        <v>2647.92172396252</v>
      </c>
      <c r="J187" s="8">
        <v>4.5290448</v>
      </c>
      <c r="K187" s="8">
        <f t="shared" si="75"/>
        <v>0.6023629584</v>
      </c>
      <c r="L187" s="8">
        <f t="shared" si="76"/>
        <v>5.1314077584</v>
      </c>
      <c r="M187" s="8">
        <f t="shared" si="77"/>
        <v>0.564454853424</v>
      </c>
      <c r="N187" s="8">
        <f t="shared" si="78"/>
        <v>5.695862611824</v>
      </c>
      <c r="O187" s="8">
        <f t="shared" si="79"/>
        <v>0.02847931305912</v>
      </c>
      <c r="P187" s="8">
        <f t="shared" si="80"/>
        <v>5.72434192488312</v>
      </c>
      <c r="Q187" s="8">
        <f t="shared" si="81"/>
        <v>0.0171730257746494</v>
      </c>
      <c r="R187" s="8">
        <f t="shared" si="82"/>
        <v>0</v>
      </c>
      <c r="S187" s="8">
        <f t="shared" si="83"/>
        <v>0.00858651288732468</v>
      </c>
      <c r="T187" s="8">
        <f t="shared" si="84"/>
        <v>5.75010146354509</v>
      </c>
    </row>
    <row r="188" spans="1:20">
      <c r="A188" s="12"/>
      <c r="B188" s="12"/>
      <c r="C188" s="14"/>
      <c r="D188" s="12"/>
      <c r="E188" s="21"/>
      <c r="F188" s="21"/>
      <c r="G188" s="21"/>
      <c r="K188" s="8">
        <f t="shared" si="75"/>
        <v>0</v>
      </c>
      <c r="L188" s="8">
        <f t="shared" si="76"/>
        <v>0</v>
      </c>
      <c r="M188" s="8">
        <f t="shared" si="77"/>
        <v>0</v>
      </c>
      <c r="N188" s="8">
        <f t="shared" si="78"/>
        <v>0</v>
      </c>
      <c r="O188" s="8">
        <f t="shared" si="79"/>
        <v>0</v>
      </c>
      <c r="P188" s="8">
        <f t="shared" si="80"/>
        <v>0</v>
      </c>
      <c r="Q188" s="8">
        <f t="shared" si="81"/>
        <v>0</v>
      </c>
      <c r="R188" s="8">
        <f t="shared" si="82"/>
        <v>0</v>
      </c>
      <c r="S188" s="8">
        <f t="shared" si="83"/>
        <v>0</v>
      </c>
      <c r="T188" s="8">
        <f t="shared" si="84"/>
        <v>0</v>
      </c>
    </row>
    <row r="189" spans="1:20">
      <c r="A189" s="12"/>
      <c r="B189" s="12"/>
      <c r="C189" s="14"/>
      <c r="D189" s="12"/>
      <c r="E189" s="21"/>
      <c r="F189" s="21"/>
      <c r="G189" s="21"/>
      <c r="K189" s="8">
        <f t="shared" si="75"/>
        <v>0</v>
      </c>
      <c r="L189" s="8">
        <f t="shared" si="76"/>
        <v>0</v>
      </c>
      <c r="M189" s="8">
        <f t="shared" si="77"/>
        <v>0</v>
      </c>
      <c r="N189" s="8">
        <f t="shared" si="78"/>
        <v>0</v>
      </c>
      <c r="O189" s="8">
        <f t="shared" si="79"/>
        <v>0</v>
      </c>
      <c r="P189" s="8">
        <f t="shared" si="80"/>
        <v>0</v>
      </c>
      <c r="Q189" s="8">
        <f t="shared" si="81"/>
        <v>0</v>
      </c>
      <c r="R189" s="8">
        <f t="shared" si="82"/>
        <v>0</v>
      </c>
      <c r="S189" s="8">
        <f t="shared" si="83"/>
        <v>0</v>
      </c>
      <c r="T189" s="8">
        <f t="shared" si="84"/>
        <v>0</v>
      </c>
    </row>
    <row r="190" spans="1:20">
      <c r="A190" s="12"/>
      <c r="B190" s="12"/>
      <c r="C190" s="14"/>
      <c r="D190" s="12"/>
      <c r="E190" s="21"/>
      <c r="F190" s="21"/>
      <c r="G190" s="21"/>
      <c r="K190" s="8">
        <f t="shared" si="75"/>
        <v>0</v>
      </c>
      <c r="L190" s="8">
        <f t="shared" si="76"/>
        <v>0</v>
      </c>
      <c r="M190" s="8">
        <f t="shared" si="77"/>
        <v>0</v>
      </c>
      <c r="N190" s="8">
        <f t="shared" si="78"/>
        <v>0</v>
      </c>
      <c r="O190" s="8">
        <f t="shared" si="79"/>
        <v>0</v>
      </c>
      <c r="P190" s="8">
        <f t="shared" si="80"/>
        <v>0</v>
      </c>
      <c r="Q190" s="8">
        <f t="shared" si="81"/>
        <v>0</v>
      </c>
      <c r="R190" s="8">
        <f t="shared" si="82"/>
        <v>0</v>
      </c>
      <c r="S190" s="8">
        <f t="shared" si="83"/>
        <v>0</v>
      </c>
      <c r="T190" s="8">
        <f t="shared" si="84"/>
        <v>0</v>
      </c>
    </row>
    <row r="191" customHeight="1" spans="1:20">
      <c r="A191" s="12">
        <f>'Նախահաշիվ 1-1'!A190</f>
        <v>30</v>
      </c>
      <c r="B191" s="12" t="str">
        <f>'Նախահաշիվ 1-1'!B190</f>
        <v>E48-168
E48-169</v>
      </c>
      <c r="C191" s="14" t="str">
        <f>'Նախահաշիվ 1-1'!C190</f>
        <v>´áõë³ÑáÕÇ ÷éáõÙ Ó»éùáí Ï³Ý³ã ï³ñ³ÍùÝ»ñáõÙ /15ëÙ Ñ³ëï./
Запекание почвы вручную</v>
      </c>
      <c r="D191" s="12" t="str">
        <f>'Նախահաշիվ 1-1'!D190</f>
        <v>մ2 / м2</v>
      </c>
      <c r="E191" s="21">
        <f>'Նախահաշիվ 1-1'!E190</f>
        <v>3070</v>
      </c>
      <c r="F191" s="21">
        <f t="shared" si="72"/>
        <v>0.575874938332697</v>
      </c>
      <c r="G191" s="21">
        <f t="shared" ref="G191" si="96">E191*F191</f>
        <v>1767.93606068138</v>
      </c>
      <c r="J191" s="8">
        <v>0.45358563</v>
      </c>
      <c r="K191" s="8">
        <f t="shared" si="75"/>
        <v>0.06032688879</v>
      </c>
      <c r="L191" s="8">
        <f t="shared" si="76"/>
        <v>0.51391251879</v>
      </c>
      <c r="M191" s="8">
        <f t="shared" si="77"/>
        <v>0.0565303770669</v>
      </c>
      <c r="N191" s="8">
        <f t="shared" si="78"/>
        <v>0.5704428958569</v>
      </c>
      <c r="O191" s="8">
        <f t="shared" si="79"/>
        <v>0.0028522144792845</v>
      </c>
      <c r="P191" s="8">
        <f t="shared" si="80"/>
        <v>0.573295110336185</v>
      </c>
      <c r="Q191" s="8">
        <f t="shared" si="81"/>
        <v>0.00171988533100855</v>
      </c>
      <c r="R191" s="8">
        <f t="shared" si="82"/>
        <v>0</v>
      </c>
      <c r="S191" s="8">
        <f t="shared" si="83"/>
        <v>0.000859942665504277</v>
      </c>
      <c r="T191" s="8">
        <f t="shared" si="84"/>
        <v>0.575874938332697</v>
      </c>
    </row>
    <row r="192" spans="1:20">
      <c r="A192" s="12"/>
      <c r="B192" s="12"/>
      <c r="C192" s="14"/>
      <c r="D192" s="12"/>
      <c r="E192" s="21"/>
      <c r="F192" s="21"/>
      <c r="G192" s="21"/>
      <c r="K192" s="8">
        <f t="shared" si="75"/>
        <v>0</v>
      </c>
      <c r="L192" s="8">
        <f t="shared" si="76"/>
        <v>0</v>
      </c>
      <c r="M192" s="8">
        <f t="shared" si="77"/>
        <v>0</v>
      </c>
      <c r="N192" s="8">
        <f t="shared" si="78"/>
        <v>0</v>
      </c>
      <c r="O192" s="8">
        <f t="shared" si="79"/>
        <v>0</v>
      </c>
      <c r="P192" s="8">
        <f t="shared" si="80"/>
        <v>0</v>
      </c>
      <c r="Q192" s="8">
        <f t="shared" si="81"/>
        <v>0</v>
      </c>
      <c r="R192" s="8">
        <f t="shared" si="82"/>
        <v>0</v>
      </c>
      <c r="S192" s="8">
        <f t="shared" si="83"/>
        <v>0</v>
      </c>
      <c r="T192" s="8">
        <f t="shared" si="84"/>
        <v>0</v>
      </c>
    </row>
    <row r="193" spans="1:20">
      <c r="A193" s="12"/>
      <c r="B193" s="12"/>
      <c r="C193" s="14"/>
      <c r="D193" s="12"/>
      <c r="E193" s="21"/>
      <c r="F193" s="21"/>
      <c r="G193" s="21"/>
      <c r="K193" s="8">
        <f t="shared" si="75"/>
        <v>0</v>
      </c>
      <c r="L193" s="8">
        <f t="shared" si="76"/>
        <v>0</v>
      </c>
      <c r="M193" s="8">
        <f t="shared" si="77"/>
        <v>0</v>
      </c>
      <c r="N193" s="8">
        <f t="shared" si="78"/>
        <v>0</v>
      </c>
      <c r="O193" s="8">
        <f t="shared" si="79"/>
        <v>0</v>
      </c>
      <c r="P193" s="8">
        <f t="shared" si="80"/>
        <v>0</v>
      </c>
      <c r="Q193" s="8">
        <f t="shared" si="81"/>
        <v>0</v>
      </c>
      <c r="R193" s="8">
        <f t="shared" si="82"/>
        <v>0</v>
      </c>
      <c r="S193" s="8">
        <f t="shared" si="83"/>
        <v>0</v>
      </c>
      <c r="T193" s="8">
        <f t="shared" si="84"/>
        <v>0</v>
      </c>
    </row>
    <row r="194" spans="1:20">
      <c r="A194" s="12"/>
      <c r="B194" s="12"/>
      <c r="C194" s="14"/>
      <c r="D194" s="12"/>
      <c r="E194" s="21"/>
      <c r="F194" s="21"/>
      <c r="G194" s="21"/>
      <c r="K194" s="8">
        <f t="shared" si="75"/>
        <v>0</v>
      </c>
      <c r="L194" s="8">
        <f t="shared" si="76"/>
        <v>0</v>
      </c>
      <c r="M194" s="8">
        <f t="shared" si="77"/>
        <v>0</v>
      </c>
      <c r="N194" s="8">
        <f t="shared" si="78"/>
        <v>0</v>
      </c>
      <c r="O194" s="8">
        <f t="shared" si="79"/>
        <v>0</v>
      </c>
      <c r="P194" s="8">
        <f t="shared" si="80"/>
        <v>0</v>
      </c>
      <c r="Q194" s="8">
        <f t="shared" si="81"/>
        <v>0</v>
      </c>
      <c r="R194" s="8">
        <f t="shared" si="82"/>
        <v>0</v>
      </c>
      <c r="S194" s="8">
        <f t="shared" si="83"/>
        <v>0</v>
      </c>
      <c r="T194" s="8">
        <f t="shared" si="84"/>
        <v>0</v>
      </c>
    </row>
    <row r="195" customHeight="1" spans="1:20">
      <c r="A195" s="12">
        <f>'Նախահաշիվ 1-1'!A194</f>
        <v>31</v>
      </c>
      <c r="B195" s="12" t="str">
        <f>'Նախահաշիվ 1-1'!B194</f>
        <v>E48-214</v>
      </c>
      <c r="C195" s="14" t="str">
        <f>'Նախահաշիվ 1-1'!C194</f>
        <v>ê»ñÙÇ ó³ÝáõÙ 1Ù2 - 25·ñ
Посев семян</v>
      </c>
      <c r="D195" s="12" t="str">
        <f>'Նախահաշիվ 1-1'!D194</f>
        <v>մ2 / м2</v>
      </c>
      <c r="E195" s="21">
        <f>'Նախահաշիվ 1-1'!E194</f>
        <v>3070</v>
      </c>
      <c r="F195" s="21">
        <f t="shared" si="72"/>
        <v>0.255844624329507</v>
      </c>
      <c r="G195" s="21">
        <f t="shared" ref="G195" si="97">E195*F195</f>
        <v>785.442996691587</v>
      </c>
      <c r="J195" s="8">
        <v>0.201515012</v>
      </c>
      <c r="K195" s="8">
        <f t="shared" si="75"/>
        <v>0.026801496596</v>
      </c>
      <c r="L195" s="8">
        <f t="shared" si="76"/>
        <v>0.228316508596</v>
      </c>
      <c r="M195" s="8">
        <f t="shared" si="77"/>
        <v>0.02511481594556</v>
      </c>
      <c r="N195" s="8">
        <f t="shared" si="78"/>
        <v>0.25343132454156</v>
      </c>
      <c r="O195" s="8">
        <f t="shared" si="79"/>
        <v>0.0012671566227078</v>
      </c>
      <c r="P195" s="8">
        <f t="shared" si="80"/>
        <v>0.254698481164268</v>
      </c>
      <c r="Q195" s="8">
        <f t="shared" si="81"/>
        <v>0.000764095443492804</v>
      </c>
      <c r="R195" s="8">
        <f t="shared" si="82"/>
        <v>0</v>
      </c>
      <c r="S195" s="8">
        <f t="shared" si="83"/>
        <v>0.000382047721746402</v>
      </c>
      <c r="T195" s="8">
        <f t="shared" si="84"/>
        <v>0.255844624329507</v>
      </c>
    </row>
    <row r="196" spans="1:20">
      <c r="A196" s="12"/>
      <c r="B196" s="12"/>
      <c r="C196" s="14"/>
      <c r="D196" s="12"/>
      <c r="E196" s="21"/>
      <c r="F196" s="21"/>
      <c r="G196" s="21"/>
      <c r="K196" s="8">
        <f t="shared" si="75"/>
        <v>0</v>
      </c>
      <c r="L196" s="8">
        <f t="shared" si="76"/>
        <v>0</v>
      </c>
      <c r="M196" s="8">
        <f t="shared" si="77"/>
        <v>0</v>
      </c>
      <c r="N196" s="8">
        <f t="shared" si="78"/>
        <v>0</v>
      </c>
      <c r="O196" s="8">
        <f t="shared" si="79"/>
        <v>0</v>
      </c>
      <c r="P196" s="8">
        <f t="shared" si="80"/>
        <v>0</v>
      </c>
      <c r="Q196" s="8">
        <f t="shared" si="81"/>
        <v>0</v>
      </c>
      <c r="R196" s="8">
        <f t="shared" si="82"/>
        <v>0</v>
      </c>
      <c r="S196" s="8">
        <f t="shared" si="83"/>
        <v>0</v>
      </c>
      <c r="T196" s="8">
        <f t="shared" si="84"/>
        <v>0</v>
      </c>
    </row>
    <row r="197" spans="1:20">
      <c r="A197" s="12"/>
      <c r="B197" s="12"/>
      <c r="C197" s="14"/>
      <c r="D197" s="12"/>
      <c r="E197" s="21"/>
      <c r="F197" s="21"/>
      <c r="G197" s="21"/>
      <c r="K197" s="8">
        <f t="shared" si="75"/>
        <v>0</v>
      </c>
      <c r="L197" s="8">
        <f t="shared" si="76"/>
        <v>0</v>
      </c>
      <c r="M197" s="8">
        <f t="shared" si="77"/>
        <v>0</v>
      </c>
      <c r="N197" s="8">
        <f t="shared" si="78"/>
        <v>0</v>
      </c>
      <c r="O197" s="8">
        <f t="shared" si="79"/>
        <v>0</v>
      </c>
      <c r="P197" s="8">
        <f t="shared" si="80"/>
        <v>0</v>
      </c>
      <c r="Q197" s="8">
        <f t="shared" si="81"/>
        <v>0</v>
      </c>
      <c r="R197" s="8">
        <f t="shared" si="82"/>
        <v>0</v>
      </c>
      <c r="S197" s="8">
        <f t="shared" si="83"/>
        <v>0</v>
      </c>
      <c r="T197" s="8">
        <f t="shared" si="84"/>
        <v>0</v>
      </c>
    </row>
    <row r="198" spans="1:20">
      <c r="A198" s="12"/>
      <c r="B198" s="12"/>
      <c r="C198" s="14"/>
      <c r="D198" s="12"/>
      <c r="E198" s="21"/>
      <c r="F198" s="21"/>
      <c r="G198" s="21"/>
      <c r="K198" s="8">
        <f t="shared" si="75"/>
        <v>0</v>
      </c>
      <c r="L198" s="8">
        <f t="shared" si="76"/>
        <v>0</v>
      </c>
      <c r="M198" s="8">
        <f t="shared" si="77"/>
        <v>0</v>
      </c>
      <c r="N198" s="8">
        <f t="shared" si="78"/>
        <v>0</v>
      </c>
      <c r="O198" s="8">
        <f t="shared" si="79"/>
        <v>0</v>
      </c>
      <c r="P198" s="8">
        <f t="shared" si="80"/>
        <v>0</v>
      </c>
      <c r="Q198" s="8">
        <f t="shared" si="81"/>
        <v>0</v>
      </c>
      <c r="R198" s="8">
        <f t="shared" si="82"/>
        <v>0</v>
      </c>
      <c r="S198" s="8">
        <f t="shared" si="83"/>
        <v>0</v>
      </c>
      <c r="T198" s="8">
        <f t="shared" si="84"/>
        <v>0</v>
      </c>
    </row>
    <row r="199" ht="24" customHeight="1" spans="1:20">
      <c r="A199" s="22" t="s">
        <v>154</v>
      </c>
      <c r="B199" s="23"/>
      <c r="C199" s="23"/>
      <c r="D199" s="23"/>
      <c r="E199" s="23"/>
      <c r="F199" s="23"/>
      <c r="G199" s="24">
        <f>SUM(G75:G198)</f>
        <v>40808.8097723603</v>
      </c>
      <c r="K199" s="8">
        <f t="shared" si="75"/>
        <v>0</v>
      </c>
      <c r="L199" s="8">
        <f t="shared" si="76"/>
        <v>0</v>
      </c>
      <c r="M199" s="8">
        <f t="shared" si="77"/>
        <v>0</v>
      </c>
      <c r="N199" s="8">
        <f t="shared" si="78"/>
        <v>0</v>
      </c>
      <c r="O199" s="8">
        <f t="shared" si="79"/>
        <v>0</v>
      </c>
      <c r="P199" s="8">
        <f t="shared" si="80"/>
        <v>0</v>
      </c>
      <c r="Q199" s="8">
        <f t="shared" si="81"/>
        <v>0</v>
      </c>
      <c r="R199" s="8">
        <f t="shared" si="82"/>
        <v>0</v>
      </c>
      <c r="S199" s="8">
        <f t="shared" si="83"/>
        <v>0</v>
      </c>
      <c r="T199" s="8">
        <f t="shared" si="84"/>
        <v>0</v>
      </c>
    </row>
    <row r="200" ht="24" customHeight="1" spans="1:20">
      <c r="A200" s="25" t="s">
        <v>433</v>
      </c>
      <c r="B200" s="25"/>
      <c r="C200" s="25"/>
      <c r="D200" s="25"/>
      <c r="E200" s="25"/>
      <c r="F200" s="25"/>
      <c r="G200" s="24">
        <f>G199/($G$602)</f>
        <v>0.478956644937548</v>
      </c>
      <c r="K200" s="8">
        <f t="shared" si="75"/>
        <v>0</v>
      </c>
      <c r="L200" s="8">
        <f t="shared" si="76"/>
        <v>0</v>
      </c>
      <c r="M200" s="8">
        <f t="shared" si="77"/>
        <v>0</v>
      </c>
      <c r="N200" s="8">
        <f t="shared" si="78"/>
        <v>0</v>
      </c>
      <c r="O200" s="8">
        <f t="shared" si="79"/>
        <v>0</v>
      </c>
      <c r="P200" s="8">
        <f t="shared" si="80"/>
        <v>0</v>
      </c>
      <c r="Q200" s="8">
        <f t="shared" si="81"/>
        <v>0</v>
      </c>
      <c r="R200" s="8">
        <f t="shared" si="82"/>
        <v>0</v>
      </c>
      <c r="S200" s="8">
        <f t="shared" si="83"/>
        <v>0</v>
      </c>
      <c r="T200" s="8">
        <f t="shared" si="84"/>
        <v>0</v>
      </c>
    </row>
    <row r="201" ht="22.5" customHeight="1" spans="1:20">
      <c r="A201" s="12"/>
      <c r="B201" s="12"/>
      <c r="C201" s="14" t="str">
        <f>'Նախահաշիվ 1-1'!C199</f>
        <v>Մետաղական ցանկապատ</v>
      </c>
      <c r="D201" s="12"/>
      <c r="E201" s="21"/>
      <c r="F201" s="21"/>
      <c r="G201" s="21"/>
      <c r="K201" s="8">
        <f t="shared" si="75"/>
        <v>0</v>
      </c>
      <c r="L201" s="8">
        <f t="shared" si="76"/>
        <v>0</v>
      </c>
      <c r="M201" s="8">
        <f t="shared" si="77"/>
        <v>0</v>
      </c>
      <c r="N201" s="8">
        <f t="shared" si="78"/>
        <v>0</v>
      </c>
      <c r="O201" s="8">
        <f t="shared" si="79"/>
        <v>0</v>
      </c>
      <c r="P201" s="8">
        <f t="shared" si="80"/>
        <v>0</v>
      </c>
      <c r="Q201" s="8">
        <f t="shared" si="81"/>
        <v>0</v>
      </c>
      <c r="R201" s="8">
        <f t="shared" si="82"/>
        <v>0</v>
      </c>
      <c r="S201" s="8">
        <f t="shared" si="83"/>
        <v>0</v>
      </c>
      <c r="T201" s="8">
        <f t="shared" si="84"/>
        <v>0</v>
      </c>
    </row>
    <row r="202" customHeight="1" spans="1:20">
      <c r="A202" s="12">
        <f>'Նախահաշիվ 1-1'!A200</f>
        <v>1</v>
      </c>
      <c r="B202" s="12" t="str">
        <f>'Նախահաշիվ 1-1'!B200</f>
        <v>1-1659</v>
      </c>
      <c r="C202" s="14" t="str">
        <f>'Նախահաշիվ 1-1'!C200</f>
        <v>Փոսորակի փորում մեխանիզացված, III կարգի գրունտներում                           РАЗРАБОТКА ГРУНТА ЭКСКАВАТОРАМИ  В ОТВАЛ ГРУНТ 3 ГРУППЫ            </v>
      </c>
      <c r="D202" s="12" t="str">
        <f>'Նախահաշիվ 1-1'!D200</f>
        <v>մ3 / м3</v>
      </c>
      <c r="E202" s="21">
        <f>'Նախահաշիվ 1-1'!E200</f>
        <v>6.08</v>
      </c>
      <c r="F202" s="21">
        <f t="shared" ref="F202:F254" si="98">T202</f>
        <v>0.517195021599668</v>
      </c>
      <c r="G202" s="21">
        <f t="shared" ref="G202" si="99">E202*F202</f>
        <v>3.14454573132598</v>
      </c>
      <c r="J202" s="8">
        <v>0.4073666244</v>
      </c>
      <c r="K202" s="8">
        <f t="shared" si="75"/>
        <v>0.0541797610452</v>
      </c>
      <c r="L202" s="8">
        <f t="shared" si="76"/>
        <v>0.4615463854452</v>
      </c>
      <c r="M202" s="8">
        <f t="shared" si="77"/>
        <v>0.050770102398972</v>
      </c>
      <c r="N202" s="8">
        <f t="shared" si="78"/>
        <v>0.512316487844172</v>
      </c>
      <c r="O202" s="8">
        <f t="shared" si="79"/>
        <v>0.00256158243922086</v>
      </c>
      <c r="P202" s="8">
        <f t="shared" si="80"/>
        <v>0.514878070283393</v>
      </c>
      <c r="Q202" s="8">
        <f t="shared" si="81"/>
        <v>0.00154463421085018</v>
      </c>
      <c r="R202" s="8">
        <f t="shared" si="82"/>
        <v>0</v>
      </c>
      <c r="S202" s="8">
        <f t="shared" si="83"/>
        <v>0.00077231710542509</v>
      </c>
      <c r="T202" s="8">
        <f t="shared" si="84"/>
        <v>0.517195021599668</v>
      </c>
    </row>
    <row r="203" spans="1:20">
      <c r="A203" s="12"/>
      <c r="B203" s="12"/>
      <c r="C203" s="14"/>
      <c r="D203" s="12"/>
      <c r="E203" s="21"/>
      <c r="F203" s="21"/>
      <c r="G203" s="21"/>
      <c r="K203" s="8">
        <f t="shared" si="75"/>
        <v>0</v>
      </c>
      <c r="L203" s="8">
        <f t="shared" si="76"/>
        <v>0</v>
      </c>
      <c r="M203" s="8">
        <f t="shared" si="77"/>
        <v>0</v>
      </c>
      <c r="N203" s="8">
        <f t="shared" si="78"/>
        <v>0</v>
      </c>
      <c r="O203" s="8">
        <f t="shared" si="79"/>
        <v>0</v>
      </c>
      <c r="P203" s="8">
        <f t="shared" si="80"/>
        <v>0</v>
      </c>
      <c r="Q203" s="8">
        <f t="shared" si="81"/>
        <v>0</v>
      </c>
      <c r="R203" s="8">
        <f t="shared" si="82"/>
        <v>0</v>
      </c>
      <c r="S203" s="8">
        <f t="shared" si="83"/>
        <v>0</v>
      </c>
      <c r="T203" s="8">
        <f t="shared" si="84"/>
        <v>0</v>
      </c>
    </row>
    <row r="204" spans="1:20">
      <c r="A204" s="12"/>
      <c r="B204" s="12"/>
      <c r="C204" s="14"/>
      <c r="D204" s="12"/>
      <c r="E204" s="21"/>
      <c r="F204" s="21"/>
      <c r="G204" s="21"/>
      <c r="K204" s="8">
        <f t="shared" si="75"/>
        <v>0</v>
      </c>
      <c r="L204" s="8">
        <f t="shared" si="76"/>
        <v>0</v>
      </c>
      <c r="M204" s="8">
        <f t="shared" si="77"/>
        <v>0</v>
      </c>
      <c r="N204" s="8">
        <f t="shared" si="78"/>
        <v>0</v>
      </c>
      <c r="O204" s="8">
        <f t="shared" si="79"/>
        <v>0</v>
      </c>
      <c r="P204" s="8">
        <f t="shared" si="80"/>
        <v>0</v>
      </c>
      <c r="Q204" s="8">
        <f t="shared" si="81"/>
        <v>0</v>
      </c>
      <c r="R204" s="8">
        <f t="shared" si="82"/>
        <v>0</v>
      </c>
      <c r="S204" s="8">
        <f t="shared" si="83"/>
        <v>0</v>
      </c>
      <c r="T204" s="8">
        <f t="shared" si="84"/>
        <v>0</v>
      </c>
    </row>
    <row r="205" spans="1:20">
      <c r="A205" s="12"/>
      <c r="B205" s="12"/>
      <c r="C205" s="14"/>
      <c r="D205" s="12"/>
      <c r="E205" s="21"/>
      <c r="F205" s="21"/>
      <c r="G205" s="21"/>
      <c r="K205" s="8">
        <f t="shared" si="75"/>
        <v>0</v>
      </c>
      <c r="L205" s="8">
        <f t="shared" si="76"/>
        <v>0</v>
      </c>
      <c r="M205" s="8">
        <f t="shared" si="77"/>
        <v>0</v>
      </c>
      <c r="N205" s="8">
        <f t="shared" si="78"/>
        <v>0</v>
      </c>
      <c r="O205" s="8">
        <f t="shared" si="79"/>
        <v>0</v>
      </c>
      <c r="P205" s="8">
        <f t="shared" si="80"/>
        <v>0</v>
      </c>
      <c r="Q205" s="8">
        <f t="shared" si="81"/>
        <v>0</v>
      </c>
      <c r="R205" s="8">
        <f t="shared" si="82"/>
        <v>0</v>
      </c>
      <c r="S205" s="8">
        <f t="shared" si="83"/>
        <v>0</v>
      </c>
      <c r="T205" s="8">
        <f t="shared" si="84"/>
        <v>0</v>
      </c>
    </row>
    <row r="206" customHeight="1" spans="1:20">
      <c r="A206" s="12">
        <f>'Նախահաշիվ 1-1'!A204</f>
        <v>2</v>
      </c>
      <c r="B206" s="12" t="str">
        <f>'Նախահաշիվ 1-1'!B204</f>
        <v>1-1660</v>
      </c>
      <c r="C206" s="14" t="str">
        <f>'Նախահաշիվ 1-1'!C204</f>
        <v>Փոսորակի փորում մեխանիզացված, IV կարգի գրունտներում                           РАЗРАБОТКА ГРУНТА ЭКСКАВАТОРАМИ  В ОТВАЛ ГРУНТ 4 ГРУППЫ            </v>
      </c>
      <c r="D206" s="12" t="str">
        <f>'Նախահաշիվ 1-1'!D204</f>
        <v>մ3 / м3</v>
      </c>
      <c r="E206" s="21">
        <f>'Նախահաշիվ 1-1'!E204</f>
        <v>6.08</v>
      </c>
      <c r="F206" s="21">
        <f t="shared" si="98"/>
        <v>0.69675485044545</v>
      </c>
      <c r="G206" s="21">
        <f t="shared" ref="G206" si="100">E206*F206</f>
        <v>4.23626949070834</v>
      </c>
      <c r="J206" s="8">
        <v>0.5487962173</v>
      </c>
      <c r="K206" s="8">
        <f t="shared" si="75"/>
        <v>0.0729898969009</v>
      </c>
      <c r="L206" s="8">
        <f t="shared" si="76"/>
        <v>0.6217861142009</v>
      </c>
      <c r="M206" s="8">
        <f t="shared" si="77"/>
        <v>0.068396472562099</v>
      </c>
      <c r="N206" s="8">
        <f t="shared" si="78"/>
        <v>0.690182586762999</v>
      </c>
      <c r="O206" s="8">
        <f t="shared" si="79"/>
        <v>0.003450912933815</v>
      </c>
      <c r="P206" s="8">
        <f t="shared" si="80"/>
        <v>0.693633499696814</v>
      </c>
      <c r="Q206" s="8">
        <f t="shared" si="81"/>
        <v>0.00208090049909044</v>
      </c>
      <c r="R206" s="8">
        <f t="shared" si="82"/>
        <v>0</v>
      </c>
      <c r="S206" s="8">
        <f t="shared" si="83"/>
        <v>0.00104045024954522</v>
      </c>
      <c r="T206" s="8">
        <f t="shared" si="84"/>
        <v>0.69675485044545</v>
      </c>
    </row>
    <row r="207" spans="1:20">
      <c r="A207" s="12"/>
      <c r="B207" s="12"/>
      <c r="C207" s="14"/>
      <c r="D207" s="12"/>
      <c r="E207" s="21"/>
      <c r="F207" s="21"/>
      <c r="G207" s="21"/>
      <c r="K207" s="8">
        <f t="shared" si="75"/>
        <v>0</v>
      </c>
      <c r="L207" s="8">
        <f t="shared" si="76"/>
        <v>0</v>
      </c>
      <c r="M207" s="8">
        <f t="shared" si="77"/>
        <v>0</v>
      </c>
      <c r="N207" s="8">
        <f t="shared" si="78"/>
        <v>0</v>
      </c>
      <c r="O207" s="8">
        <f t="shared" si="79"/>
        <v>0</v>
      </c>
      <c r="P207" s="8">
        <f t="shared" si="80"/>
        <v>0</v>
      </c>
      <c r="Q207" s="8">
        <f t="shared" si="81"/>
        <v>0</v>
      </c>
      <c r="R207" s="8">
        <f t="shared" si="82"/>
        <v>0</v>
      </c>
      <c r="S207" s="8">
        <f t="shared" si="83"/>
        <v>0</v>
      </c>
      <c r="T207" s="8">
        <f t="shared" si="84"/>
        <v>0</v>
      </c>
    </row>
    <row r="208" ht="6.75" customHeight="1" spans="1:20">
      <c r="A208" s="12"/>
      <c r="B208" s="12"/>
      <c r="C208" s="14"/>
      <c r="D208" s="12"/>
      <c r="E208" s="21"/>
      <c r="F208" s="21"/>
      <c r="G208" s="21"/>
      <c r="K208" s="8">
        <f t="shared" si="75"/>
        <v>0</v>
      </c>
      <c r="L208" s="8">
        <f t="shared" si="76"/>
        <v>0</v>
      </c>
      <c r="M208" s="8">
        <f t="shared" si="77"/>
        <v>0</v>
      </c>
      <c r="N208" s="8">
        <f t="shared" si="78"/>
        <v>0</v>
      </c>
      <c r="O208" s="8">
        <f t="shared" si="79"/>
        <v>0</v>
      </c>
      <c r="P208" s="8">
        <f t="shared" si="80"/>
        <v>0</v>
      </c>
      <c r="Q208" s="8">
        <f t="shared" si="81"/>
        <v>0</v>
      </c>
      <c r="R208" s="8">
        <f t="shared" si="82"/>
        <v>0</v>
      </c>
      <c r="S208" s="8">
        <f t="shared" si="83"/>
        <v>0</v>
      </c>
      <c r="T208" s="8">
        <f t="shared" si="84"/>
        <v>0</v>
      </c>
    </row>
    <row r="209" ht="11.25" customHeight="1" spans="1:20">
      <c r="A209" s="12"/>
      <c r="B209" s="12"/>
      <c r="C209" s="14"/>
      <c r="D209" s="12"/>
      <c r="E209" s="21"/>
      <c r="F209" s="21"/>
      <c r="G209" s="21"/>
      <c r="K209" s="8">
        <f t="shared" ref="K209:K272" si="101">J209*13.3%</f>
        <v>0</v>
      </c>
      <c r="L209" s="8">
        <f t="shared" ref="L209:L272" si="102">SUM(J209:K209)</f>
        <v>0</v>
      </c>
      <c r="M209" s="8">
        <f t="shared" ref="M209:M272" si="103">L209*11%</f>
        <v>0</v>
      </c>
      <c r="N209" s="8">
        <f t="shared" ref="N209:N272" si="104">SUM(L209:M209)</f>
        <v>0</v>
      </c>
      <c r="O209" s="8">
        <f t="shared" ref="O209:O272" si="105">N209*0.5%</f>
        <v>0</v>
      </c>
      <c r="P209" s="8">
        <f t="shared" ref="P209:P272" si="106">SUM(N209:O209)</f>
        <v>0</v>
      </c>
      <c r="Q209" s="8">
        <f t="shared" ref="Q209:Q272" si="107">P209*0.3%</f>
        <v>0</v>
      </c>
      <c r="R209" s="8">
        <f t="shared" ref="R209:R272" si="108">P209*0%</f>
        <v>0</v>
      </c>
      <c r="S209" s="8">
        <f t="shared" ref="S209:S272" si="109">P209*0.15%</f>
        <v>0</v>
      </c>
      <c r="T209" s="8">
        <f t="shared" ref="T209:T272" si="110">SUM(P209:S209)</f>
        <v>0</v>
      </c>
    </row>
    <row r="210" customHeight="1" spans="1:20">
      <c r="A210" s="12">
        <f>'Նախահաշիվ 1-1'!A208</f>
        <v>3</v>
      </c>
      <c r="B210" s="12" t="str">
        <f>'Նախահաշիվ 1-1'!B208</f>
        <v>E27-22-1</v>
      </c>
      <c r="C210" s="14" t="str">
        <f>'Նախահաշիվ 1-1'!C208</f>
        <v>Խճային նախաշերտի իրականացում 10սմ հաստության Выполнение гравийного слой толщиной 10 см</v>
      </c>
      <c r="D210" s="12" t="str">
        <f>'Նախահաշիվ 1-1'!D208</f>
        <v>մ3/м3 </v>
      </c>
      <c r="E210" s="21">
        <f>'Նախահաշիվ 1-1'!E208</f>
        <v>2.432</v>
      </c>
      <c r="F210" s="21">
        <f t="shared" si="98"/>
        <v>7.8016866757798</v>
      </c>
      <c r="G210" s="21">
        <f t="shared" ref="G210" si="111">E210*F210</f>
        <v>18.9737019954965</v>
      </c>
      <c r="J210" s="8">
        <v>6.1449678226</v>
      </c>
      <c r="K210" s="8">
        <f t="shared" si="101"/>
        <v>0.8172807204058</v>
      </c>
      <c r="L210" s="8">
        <f t="shared" si="102"/>
        <v>6.9622485430058</v>
      </c>
      <c r="M210" s="8">
        <f t="shared" si="103"/>
        <v>0.765847339730638</v>
      </c>
      <c r="N210" s="8">
        <f t="shared" si="104"/>
        <v>7.72809588273644</v>
      </c>
      <c r="O210" s="8">
        <f t="shared" si="105"/>
        <v>0.0386404794136822</v>
      </c>
      <c r="P210" s="8">
        <f t="shared" si="106"/>
        <v>7.76673636215012</v>
      </c>
      <c r="Q210" s="8">
        <f t="shared" si="107"/>
        <v>0.0233002090864504</v>
      </c>
      <c r="R210" s="8">
        <f t="shared" si="108"/>
        <v>0</v>
      </c>
      <c r="S210" s="8">
        <f t="shared" si="109"/>
        <v>0.0116501045432252</v>
      </c>
      <c r="T210" s="8">
        <f t="shared" si="110"/>
        <v>7.8016866757798</v>
      </c>
    </row>
    <row r="211" spans="1:20">
      <c r="A211" s="12"/>
      <c r="B211" s="12"/>
      <c r="C211" s="14"/>
      <c r="D211" s="12"/>
      <c r="E211" s="21"/>
      <c r="F211" s="21"/>
      <c r="G211" s="21"/>
      <c r="K211" s="8">
        <f t="shared" si="101"/>
        <v>0</v>
      </c>
      <c r="L211" s="8">
        <f t="shared" si="102"/>
        <v>0</v>
      </c>
      <c r="M211" s="8">
        <f t="shared" si="103"/>
        <v>0</v>
      </c>
      <c r="N211" s="8">
        <f t="shared" si="104"/>
        <v>0</v>
      </c>
      <c r="O211" s="8">
        <f t="shared" si="105"/>
        <v>0</v>
      </c>
      <c r="P211" s="8">
        <f t="shared" si="106"/>
        <v>0</v>
      </c>
      <c r="Q211" s="8">
        <f t="shared" si="107"/>
        <v>0</v>
      </c>
      <c r="R211" s="8">
        <f t="shared" si="108"/>
        <v>0</v>
      </c>
      <c r="S211" s="8">
        <f t="shared" si="109"/>
        <v>0</v>
      </c>
      <c r="T211" s="8">
        <f t="shared" si="110"/>
        <v>0</v>
      </c>
    </row>
    <row r="212" spans="1:20">
      <c r="A212" s="12"/>
      <c r="B212" s="12"/>
      <c r="C212" s="14"/>
      <c r="D212" s="12"/>
      <c r="E212" s="21"/>
      <c r="F212" s="21"/>
      <c r="G212" s="21"/>
      <c r="K212" s="8">
        <f t="shared" si="101"/>
        <v>0</v>
      </c>
      <c r="L212" s="8">
        <f t="shared" si="102"/>
        <v>0</v>
      </c>
      <c r="M212" s="8">
        <f t="shared" si="103"/>
        <v>0</v>
      </c>
      <c r="N212" s="8">
        <f t="shared" si="104"/>
        <v>0</v>
      </c>
      <c r="O212" s="8">
        <f t="shared" si="105"/>
        <v>0</v>
      </c>
      <c r="P212" s="8">
        <f t="shared" si="106"/>
        <v>0</v>
      </c>
      <c r="Q212" s="8">
        <f t="shared" si="107"/>
        <v>0</v>
      </c>
      <c r="R212" s="8">
        <f t="shared" si="108"/>
        <v>0</v>
      </c>
      <c r="S212" s="8">
        <f t="shared" si="109"/>
        <v>0</v>
      </c>
      <c r="T212" s="8">
        <f t="shared" si="110"/>
        <v>0</v>
      </c>
    </row>
    <row r="213" spans="1:20">
      <c r="A213" s="12"/>
      <c r="B213" s="12"/>
      <c r="C213" s="14"/>
      <c r="D213" s="12"/>
      <c r="E213" s="21"/>
      <c r="F213" s="21"/>
      <c r="G213" s="21"/>
      <c r="K213" s="8">
        <f t="shared" si="101"/>
        <v>0</v>
      </c>
      <c r="L213" s="8">
        <f t="shared" si="102"/>
        <v>0</v>
      </c>
      <c r="M213" s="8">
        <f t="shared" si="103"/>
        <v>0</v>
      </c>
      <c r="N213" s="8">
        <f t="shared" si="104"/>
        <v>0</v>
      </c>
      <c r="O213" s="8">
        <f t="shared" si="105"/>
        <v>0</v>
      </c>
      <c r="P213" s="8">
        <f t="shared" si="106"/>
        <v>0</v>
      </c>
      <c r="Q213" s="8">
        <f t="shared" si="107"/>
        <v>0</v>
      </c>
      <c r="R213" s="8">
        <f t="shared" si="108"/>
        <v>0</v>
      </c>
      <c r="S213" s="8">
        <f t="shared" si="109"/>
        <v>0</v>
      </c>
      <c r="T213" s="8">
        <f t="shared" si="110"/>
        <v>0</v>
      </c>
    </row>
    <row r="214" customHeight="1" spans="1:20">
      <c r="A214" s="12">
        <f>'Նախահաշիվ 1-1'!A212</f>
        <v>4</v>
      </c>
      <c r="B214" s="12" t="str">
        <f>'Նախահաշիվ 1-1'!B212</f>
        <v>6--2</v>
      </c>
      <c r="C214" s="14" t="str">
        <f>'Նախահաշիվ 1-1'!C212</f>
        <v>Բետոնե կետային հիմքերի կառուցում B15 դասի բետոնից 0,3*0,3*0.4 Строительство бетонной фундамент из бетона класса В15                             </v>
      </c>
      <c r="D214" s="12" t="str">
        <f>'Նախահաշիվ 1-1'!D212</f>
        <v>մ3 / м3</v>
      </c>
      <c r="E214" s="21">
        <f>'Նախահաշիվ 1-1'!E212</f>
        <v>5.472</v>
      </c>
      <c r="F214" s="21">
        <f t="shared" si="98"/>
        <v>46.7770728057867</v>
      </c>
      <c r="G214" s="21">
        <f t="shared" ref="G214" si="112">E214*F214</f>
        <v>255.964142393265</v>
      </c>
      <c r="J214" s="8">
        <v>36.8437774</v>
      </c>
      <c r="K214" s="8">
        <f t="shared" si="101"/>
        <v>4.9002223942</v>
      </c>
      <c r="L214" s="8">
        <f t="shared" si="102"/>
        <v>41.7439997942</v>
      </c>
      <c r="M214" s="8">
        <f t="shared" si="103"/>
        <v>4.591839977362</v>
      </c>
      <c r="N214" s="8">
        <f t="shared" si="104"/>
        <v>46.335839771562</v>
      </c>
      <c r="O214" s="8">
        <f t="shared" si="105"/>
        <v>0.23167919885781</v>
      </c>
      <c r="P214" s="8">
        <f t="shared" si="106"/>
        <v>46.5675189704198</v>
      </c>
      <c r="Q214" s="8">
        <f t="shared" si="107"/>
        <v>0.139702556911259</v>
      </c>
      <c r="R214" s="8">
        <f t="shared" si="108"/>
        <v>0</v>
      </c>
      <c r="S214" s="8">
        <f t="shared" si="109"/>
        <v>0.0698512784556297</v>
      </c>
      <c r="T214" s="8">
        <f t="shared" si="110"/>
        <v>46.7770728057867</v>
      </c>
    </row>
    <row r="215" spans="1:20">
      <c r="A215" s="12"/>
      <c r="B215" s="12"/>
      <c r="C215" s="14"/>
      <c r="D215" s="12"/>
      <c r="E215" s="21"/>
      <c r="F215" s="21"/>
      <c r="G215" s="21"/>
      <c r="K215" s="8">
        <f t="shared" si="101"/>
        <v>0</v>
      </c>
      <c r="L215" s="8">
        <f t="shared" si="102"/>
        <v>0</v>
      </c>
      <c r="M215" s="8">
        <f t="shared" si="103"/>
        <v>0</v>
      </c>
      <c r="N215" s="8">
        <f t="shared" si="104"/>
        <v>0</v>
      </c>
      <c r="O215" s="8">
        <f t="shared" si="105"/>
        <v>0</v>
      </c>
      <c r="P215" s="8">
        <f t="shared" si="106"/>
        <v>0</v>
      </c>
      <c r="Q215" s="8">
        <f t="shared" si="107"/>
        <v>0</v>
      </c>
      <c r="R215" s="8">
        <f t="shared" si="108"/>
        <v>0</v>
      </c>
      <c r="S215" s="8">
        <f t="shared" si="109"/>
        <v>0</v>
      </c>
      <c r="T215" s="8">
        <f t="shared" si="110"/>
        <v>0</v>
      </c>
    </row>
    <row r="216" ht="13.5" customHeight="1" spans="1:20">
      <c r="A216" s="12"/>
      <c r="B216" s="12"/>
      <c r="C216" s="14"/>
      <c r="D216" s="12"/>
      <c r="E216" s="21"/>
      <c r="F216" s="21"/>
      <c r="G216" s="21"/>
      <c r="K216" s="8">
        <f t="shared" si="101"/>
        <v>0</v>
      </c>
      <c r="L216" s="8">
        <f t="shared" si="102"/>
        <v>0</v>
      </c>
      <c r="M216" s="8">
        <f t="shared" si="103"/>
        <v>0</v>
      </c>
      <c r="N216" s="8">
        <f t="shared" si="104"/>
        <v>0</v>
      </c>
      <c r="O216" s="8">
        <f t="shared" si="105"/>
        <v>0</v>
      </c>
      <c r="P216" s="8">
        <f t="shared" si="106"/>
        <v>0</v>
      </c>
      <c r="Q216" s="8">
        <f t="shared" si="107"/>
        <v>0</v>
      </c>
      <c r="R216" s="8">
        <f t="shared" si="108"/>
        <v>0</v>
      </c>
      <c r="S216" s="8">
        <f t="shared" si="109"/>
        <v>0</v>
      </c>
      <c r="T216" s="8">
        <f t="shared" si="110"/>
        <v>0</v>
      </c>
    </row>
    <row r="217" spans="1:20">
      <c r="A217" s="12"/>
      <c r="B217" s="12"/>
      <c r="C217" s="14"/>
      <c r="D217" s="12"/>
      <c r="E217" s="21"/>
      <c r="F217" s="21"/>
      <c r="G217" s="21"/>
      <c r="K217" s="8">
        <f t="shared" si="101"/>
        <v>0</v>
      </c>
      <c r="L217" s="8">
        <f t="shared" si="102"/>
        <v>0</v>
      </c>
      <c r="M217" s="8">
        <f t="shared" si="103"/>
        <v>0</v>
      </c>
      <c r="N217" s="8">
        <f t="shared" si="104"/>
        <v>0</v>
      </c>
      <c r="O217" s="8">
        <f t="shared" si="105"/>
        <v>0</v>
      </c>
      <c r="P217" s="8">
        <f t="shared" si="106"/>
        <v>0</v>
      </c>
      <c r="Q217" s="8">
        <f t="shared" si="107"/>
        <v>0</v>
      </c>
      <c r="R217" s="8">
        <f t="shared" si="108"/>
        <v>0</v>
      </c>
      <c r="S217" s="8">
        <f t="shared" si="109"/>
        <v>0</v>
      </c>
      <c r="T217" s="8">
        <f t="shared" si="110"/>
        <v>0</v>
      </c>
    </row>
    <row r="218" customHeight="1" spans="1:20">
      <c r="A218" s="12">
        <f>'Նախահաշիվ 1-1'!A216</f>
        <v>5</v>
      </c>
      <c r="B218" s="12" t="str">
        <f>'Նախահաշիվ 1-1'!B216</f>
        <v>9--121</v>
      </c>
      <c r="C218" s="14" t="str">
        <f>'Նախահաշիվ 1-1'!C216</f>
        <v>Մետաղական ցանկապատի կառուցում և տեղադրում Строительство и установка металлического забора</v>
      </c>
      <c r="D218" s="12" t="str">
        <f>'Նախահաշիվ 1-1'!D216</f>
        <v>տ/т</v>
      </c>
      <c r="E218" s="21">
        <f>'Նախահաշիվ 1-1'!E216</f>
        <v>3.10272</v>
      </c>
      <c r="F218" s="21">
        <f t="shared" si="98"/>
        <v>70.3484872055343</v>
      </c>
      <c r="G218" s="21">
        <f t="shared" ref="G218" si="113">E218*F218</f>
        <v>218.271658222355</v>
      </c>
      <c r="J218" s="8">
        <v>55.40970923488</v>
      </c>
      <c r="K218" s="8">
        <f t="shared" si="101"/>
        <v>7.36949132823904</v>
      </c>
      <c r="L218" s="8">
        <f t="shared" si="102"/>
        <v>62.779200563119</v>
      </c>
      <c r="M218" s="8">
        <f t="shared" si="103"/>
        <v>6.90571206194309</v>
      </c>
      <c r="N218" s="8">
        <f t="shared" si="104"/>
        <v>69.6849126250621</v>
      </c>
      <c r="O218" s="8">
        <f t="shared" si="105"/>
        <v>0.348424563125311</v>
      </c>
      <c r="P218" s="8">
        <f t="shared" si="106"/>
        <v>70.0333371881874</v>
      </c>
      <c r="Q218" s="8">
        <f t="shared" si="107"/>
        <v>0.210100011564562</v>
      </c>
      <c r="R218" s="8">
        <f t="shared" si="108"/>
        <v>0</v>
      </c>
      <c r="S218" s="8">
        <f t="shared" si="109"/>
        <v>0.105050005782281</v>
      </c>
      <c r="T218" s="8">
        <f t="shared" si="110"/>
        <v>70.3484872055343</v>
      </c>
    </row>
    <row r="219" spans="1:20">
      <c r="A219" s="12"/>
      <c r="B219" s="12"/>
      <c r="C219" s="14"/>
      <c r="D219" s="12"/>
      <c r="E219" s="21"/>
      <c r="F219" s="21"/>
      <c r="G219" s="21"/>
      <c r="K219" s="8">
        <f t="shared" si="101"/>
        <v>0</v>
      </c>
      <c r="L219" s="8">
        <f t="shared" si="102"/>
        <v>0</v>
      </c>
      <c r="M219" s="8">
        <f t="shared" si="103"/>
        <v>0</v>
      </c>
      <c r="N219" s="8">
        <f t="shared" si="104"/>
        <v>0</v>
      </c>
      <c r="O219" s="8">
        <f t="shared" si="105"/>
        <v>0</v>
      </c>
      <c r="P219" s="8">
        <f t="shared" si="106"/>
        <v>0</v>
      </c>
      <c r="Q219" s="8">
        <f t="shared" si="107"/>
        <v>0</v>
      </c>
      <c r="R219" s="8">
        <f t="shared" si="108"/>
        <v>0</v>
      </c>
      <c r="S219" s="8">
        <f t="shared" si="109"/>
        <v>0</v>
      </c>
      <c r="T219" s="8">
        <f t="shared" si="110"/>
        <v>0</v>
      </c>
    </row>
    <row r="220" spans="1:20">
      <c r="A220" s="12"/>
      <c r="B220" s="12"/>
      <c r="C220" s="14"/>
      <c r="D220" s="12"/>
      <c r="E220" s="21"/>
      <c r="F220" s="21"/>
      <c r="G220" s="21"/>
      <c r="K220" s="8">
        <f t="shared" si="101"/>
        <v>0</v>
      </c>
      <c r="L220" s="8">
        <f t="shared" si="102"/>
        <v>0</v>
      </c>
      <c r="M220" s="8">
        <f t="shared" si="103"/>
        <v>0</v>
      </c>
      <c r="N220" s="8">
        <f t="shared" si="104"/>
        <v>0</v>
      </c>
      <c r="O220" s="8">
        <f t="shared" si="105"/>
        <v>0</v>
      </c>
      <c r="P220" s="8">
        <f t="shared" si="106"/>
        <v>0</v>
      </c>
      <c r="Q220" s="8">
        <f t="shared" si="107"/>
        <v>0</v>
      </c>
      <c r="R220" s="8">
        <f t="shared" si="108"/>
        <v>0</v>
      </c>
      <c r="S220" s="8">
        <f t="shared" si="109"/>
        <v>0</v>
      </c>
      <c r="T220" s="8">
        <f t="shared" si="110"/>
        <v>0</v>
      </c>
    </row>
    <row r="221" spans="1:20">
      <c r="A221" s="12"/>
      <c r="B221" s="12"/>
      <c r="C221" s="14"/>
      <c r="D221" s="12"/>
      <c r="E221" s="21"/>
      <c r="F221" s="21"/>
      <c r="G221" s="21"/>
      <c r="K221" s="8">
        <f t="shared" si="101"/>
        <v>0</v>
      </c>
      <c r="L221" s="8">
        <f t="shared" si="102"/>
        <v>0</v>
      </c>
      <c r="M221" s="8">
        <f t="shared" si="103"/>
        <v>0</v>
      </c>
      <c r="N221" s="8">
        <f t="shared" si="104"/>
        <v>0</v>
      </c>
      <c r="O221" s="8">
        <f t="shared" si="105"/>
        <v>0</v>
      </c>
      <c r="P221" s="8">
        <f t="shared" si="106"/>
        <v>0</v>
      </c>
      <c r="Q221" s="8">
        <f t="shared" si="107"/>
        <v>0</v>
      </c>
      <c r="R221" s="8">
        <f t="shared" si="108"/>
        <v>0</v>
      </c>
      <c r="S221" s="8">
        <f t="shared" si="109"/>
        <v>0</v>
      </c>
      <c r="T221" s="8">
        <f t="shared" si="110"/>
        <v>0</v>
      </c>
    </row>
    <row r="222" customHeight="1" spans="1:20">
      <c r="A222" s="12">
        <f>'Նախահաշիվ 1-1'!A220</f>
        <v>6</v>
      </c>
      <c r="B222" s="12" t="str">
        <f>'Նախահաշիվ 1-1'!B220</f>
        <v>շուկա</v>
      </c>
      <c r="C222" s="14" t="str">
        <f>'Նախահաշիվ 1-1'!C220</f>
        <v>Ներդիր էլեմենտ 100*100*6մմ Закладной элемент 100*100*6мм</v>
      </c>
      <c r="D222" s="12" t="str">
        <f>'Նախահաշիվ 1-1'!D220</f>
        <v>մ2/м2</v>
      </c>
      <c r="E222" s="21">
        <f>'Նախահաշիվ 1-1'!E220</f>
        <v>1.92</v>
      </c>
      <c r="F222" s="21">
        <f t="shared" si="98"/>
        <v>25.0373792976412</v>
      </c>
      <c r="G222" s="21">
        <f t="shared" ref="G222" si="114">E222*F222</f>
        <v>48.0717682514712</v>
      </c>
      <c r="J222" s="8">
        <v>19.7205933204</v>
      </c>
      <c r="K222" s="8">
        <f t="shared" si="101"/>
        <v>2.6228389116132</v>
      </c>
      <c r="L222" s="8">
        <f t="shared" si="102"/>
        <v>22.3434322320132</v>
      </c>
      <c r="M222" s="8">
        <f t="shared" si="103"/>
        <v>2.45777754552145</v>
      </c>
      <c r="N222" s="8">
        <f t="shared" si="104"/>
        <v>24.8012097775347</v>
      </c>
      <c r="O222" s="8">
        <f t="shared" si="105"/>
        <v>0.124006048887673</v>
      </c>
      <c r="P222" s="8">
        <f t="shared" si="106"/>
        <v>24.9252158264223</v>
      </c>
      <c r="Q222" s="8">
        <f t="shared" si="107"/>
        <v>0.074775647479267</v>
      </c>
      <c r="R222" s="8">
        <f t="shared" si="108"/>
        <v>0</v>
      </c>
      <c r="S222" s="8">
        <f t="shared" si="109"/>
        <v>0.0373878237396335</v>
      </c>
      <c r="T222" s="8">
        <f t="shared" si="110"/>
        <v>25.0373792976412</v>
      </c>
    </row>
    <row r="223" spans="1:20">
      <c r="A223" s="12"/>
      <c r="B223" s="12"/>
      <c r="C223" s="14"/>
      <c r="D223" s="12"/>
      <c r="E223" s="21"/>
      <c r="F223" s="21"/>
      <c r="G223" s="21"/>
      <c r="K223" s="8">
        <f t="shared" si="101"/>
        <v>0</v>
      </c>
      <c r="L223" s="8">
        <f t="shared" si="102"/>
        <v>0</v>
      </c>
      <c r="M223" s="8">
        <f t="shared" si="103"/>
        <v>0</v>
      </c>
      <c r="N223" s="8">
        <f t="shared" si="104"/>
        <v>0</v>
      </c>
      <c r="O223" s="8">
        <f t="shared" si="105"/>
        <v>0</v>
      </c>
      <c r="P223" s="8">
        <f t="shared" si="106"/>
        <v>0</v>
      </c>
      <c r="Q223" s="8">
        <f t="shared" si="107"/>
        <v>0</v>
      </c>
      <c r="R223" s="8">
        <f t="shared" si="108"/>
        <v>0</v>
      </c>
      <c r="S223" s="8">
        <f t="shared" si="109"/>
        <v>0</v>
      </c>
      <c r="T223" s="8">
        <f t="shared" si="110"/>
        <v>0</v>
      </c>
    </row>
    <row r="224" spans="1:20">
      <c r="A224" s="12"/>
      <c r="B224" s="12"/>
      <c r="C224" s="14"/>
      <c r="D224" s="12"/>
      <c r="E224" s="21"/>
      <c r="F224" s="21"/>
      <c r="G224" s="21"/>
      <c r="K224" s="8">
        <f t="shared" si="101"/>
        <v>0</v>
      </c>
      <c r="L224" s="8">
        <f t="shared" si="102"/>
        <v>0</v>
      </c>
      <c r="M224" s="8">
        <f t="shared" si="103"/>
        <v>0</v>
      </c>
      <c r="N224" s="8">
        <f t="shared" si="104"/>
        <v>0</v>
      </c>
      <c r="O224" s="8">
        <f t="shared" si="105"/>
        <v>0</v>
      </c>
      <c r="P224" s="8">
        <f t="shared" si="106"/>
        <v>0</v>
      </c>
      <c r="Q224" s="8">
        <f t="shared" si="107"/>
        <v>0</v>
      </c>
      <c r="R224" s="8">
        <f t="shared" si="108"/>
        <v>0</v>
      </c>
      <c r="S224" s="8">
        <f t="shared" si="109"/>
        <v>0</v>
      </c>
      <c r="T224" s="8">
        <f t="shared" si="110"/>
        <v>0</v>
      </c>
    </row>
    <row r="225" hidden="1" customHeight="1" spans="1:20">
      <c r="A225" s="12"/>
      <c r="B225" s="12"/>
      <c r="C225" s="14"/>
      <c r="D225" s="12"/>
      <c r="E225" s="21"/>
      <c r="F225" s="21"/>
      <c r="G225" s="21"/>
      <c r="K225" s="8">
        <f t="shared" si="101"/>
        <v>0</v>
      </c>
      <c r="L225" s="8">
        <f t="shared" si="102"/>
        <v>0</v>
      </c>
      <c r="M225" s="8">
        <f t="shared" si="103"/>
        <v>0</v>
      </c>
      <c r="N225" s="8">
        <f t="shared" si="104"/>
        <v>0</v>
      </c>
      <c r="O225" s="8">
        <f t="shared" si="105"/>
        <v>0</v>
      </c>
      <c r="P225" s="8">
        <f t="shared" si="106"/>
        <v>0</v>
      </c>
      <c r="Q225" s="8">
        <f t="shared" si="107"/>
        <v>0</v>
      </c>
      <c r="R225" s="8">
        <f t="shared" si="108"/>
        <v>0</v>
      </c>
      <c r="S225" s="8">
        <f t="shared" si="109"/>
        <v>0</v>
      </c>
      <c r="T225" s="8">
        <f t="shared" si="110"/>
        <v>0</v>
      </c>
    </row>
    <row r="226" customHeight="1" spans="1:20">
      <c r="A226" s="12">
        <f>'Նախահաշիվ 1-1'!A224</f>
        <v>7</v>
      </c>
      <c r="B226" s="12" t="str">
        <f>'Նախահաշիվ 1-1'!B224</f>
        <v>ինֆ տեղ</v>
      </c>
      <c r="C226" s="14" t="str">
        <f>'Նախահաշիվ 1-1'!C224</f>
        <v>Քառակուսի խողովակ 80*80*3մմ Квадратная труба 80*80*3 мм</v>
      </c>
      <c r="D226" s="12" t="str">
        <f>'Նախահաշիվ 1-1'!D224</f>
        <v>գմ/пм</v>
      </c>
      <c r="E226" s="21">
        <f>'Նախահաշիվ 1-1'!E224</f>
        <v>110</v>
      </c>
      <c r="F226" s="21">
        <f t="shared" si="98"/>
        <v>3.25311990300064</v>
      </c>
      <c r="G226" s="21">
        <f t="shared" ref="G226" si="115">E226*F226</f>
        <v>357.84318933007</v>
      </c>
      <c r="J226" s="8">
        <v>2.5623070956</v>
      </c>
      <c r="K226" s="8">
        <f t="shared" si="101"/>
        <v>0.3407868437148</v>
      </c>
      <c r="L226" s="8">
        <f t="shared" si="102"/>
        <v>2.9030939393148</v>
      </c>
      <c r="M226" s="8">
        <f t="shared" si="103"/>
        <v>0.319340333324628</v>
      </c>
      <c r="N226" s="8">
        <f t="shared" si="104"/>
        <v>3.22243427263943</v>
      </c>
      <c r="O226" s="8">
        <f t="shared" si="105"/>
        <v>0.0161121713631971</v>
      </c>
      <c r="P226" s="8">
        <f t="shared" si="106"/>
        <v>3.23854644400262</v>
      </c>
      <c r="Q226" s="8">
        <f t="shared" si="107"/>
        <v>0.00971563933200787</v>
      </c>
      <c r="R226" s="8">
        <f t="shared" si="108"/>
        <v>0</v>
      </c>
      <c r="S226" s="8">
        <f t="shared" si="109"/>
        <v>0.00485781966600394</v>
      </c>
      <c r="T226" s="8">
        <f t="shared" si="110"/>
        <v>3.25311990300064</v>
      </c>
    </row>
    <row r="227" spans="1:20">
      <c r="A227" s="12"/>
      <c r="B227" s="12"/>
      <c r="C227" s="14"/>
      <c r="D227" s="12"/>
      <c r="E227" s="21"/>
      <c r="F227" s="21"/>
      <c r="G227" s="21"/>
      <c r="K227" s="8">
        <f t="shared" si="101"/>
        <v>0</v>
      </c>
      <c r="L227" s="8">
        <f t="shared" si="102"/>
        <v>0</v>
      </c>
      <c r="M227" s="8">
        <f t="shared" si="103"/>
        <v>0</v>
      </c>
      <c r="N227" s="8">
        <f t="shared" si="104"/>
        <v>0</v>
      </c>
      <c r="O227" s="8">
        <f t="shared" si="105"/>
        <v>0</v>
      </c>
      <c r="P227" s="8">
        <f t="shared" si="106"/>
        <v>0</v>
      </c>
      <c r="Q227" s="8">
        <f t="shared" si="107"/>
        <v>0</v>
      </c>
      <c r="R227" s="8">
        <f t="shared" si="108"/>
        <v>0</v>
      </c>
      <c r="S227" s="8">
        <f t="shared" si="109"/>
        <v>0</v>
      </c>
      <c r="T227" s="8">
        <f t="shared" si="110"/>
        <v>0</v>
      </c>
    </row>
    <row r="228" ht="6.75" customHeight="1" spans="1:20">
      <c r="A228" s="12"/>
      <c r="B228" s="12"/>
      <c r="C228" s="14"/>
      <c r="D228" s="12"/>
      <c r="E228" s="21"/>
      <c r="F228" s="21"/>
      <c r="G228" s="21"/>
      <c r="K228" s="8">
        <f t="shared" si="101"/>
        <v>0</v>
      </c>
      <c r="L228" s="8">
        <f t="shared" si="102"/>
        <v>0</v>
      </c>
      <c r="M228" s="8">
        <f t="shared" si="103"/>
        <v>0</v>
      </c>
      <c r="N228" s="8">
        <f t="shared" si="104"/>
        <v>0</v>
      </c>
      <c r="O228" s="8">
        <f t="shared" si="105"/>
        <v>0</v>
      </c>
      <c r="P228" s="8">
        <f t="shared" si="106"/>
        <v>0</v>
      </c>
      <c r="Q228" s="8">
        <f t="shared" si="107"/>
        <v>0</v>
      </c>
      <c r="R228" s="8">
        <f t="shared" si="108"/>
        <v>0</v>
      </c>
      <c r="S228" s="8">
        <f t="shared" si="109"/>
        <v>0</v>
      </c>
      <c r="T228" s="8">
        <f t="shared" si="110"/>
        <v>0</v>
      </c>
    </row>
    <row r="229" hidden="1" customHeight="1" spans="1:20">
      <c r="A229" s="12"/>
      <c r="B229" s="12"/>
      <c r="C229" s="14"/>
      <c r="D229" s="12"/>
      <c r="E229" s="21"/>
      <c r="F229" s="21"/>
      <c r="G229" s="21"/>
      <c r="K229" s="8">
        <f t="shared" si="101"/>
        <v>0</v>
      </c>
      <c r="L229" s="8">
        <f t="shared" si="102"/>
        <v>0</v>
      </c>
      <c r="M229" s="8">
        <f t="shared" si="103"/>
        <v>0</v>
      </c>
      <c r="N229" s="8">
        <f t="shared" si="104"/>
        <v>0</v>
      </c>
      <c r="O229" s="8">
        <f t="shared" si="105"/>
        <v>0</v>
      </c>
      <c r="P229" s="8">
        <f t="shared" si="106"/>
        <v>0</v>
      </c>
      <c r="Q229" s="8">
        <f t="shared" si="107"/>
        <v>0</v>
      </c>
      <c r="R229" s="8">
        <f t="shared" si="108"/>
        <v>0</v>
      </c>
      <c r="S229" s="8">
        <f t="shared" si="109"/>
        <v>0</v>
      </c>
      <c r="T229" s="8">
        <f t="shared" si="110"/>
        <v>0</v>
      </c>
    </row>
    <row r="230" customHeight="1" spans="1:20">
      <c r="A230" s="12">
        <f>'Նախահաշիվ 1-1'!A228</f>
        <v>8</v>
      </c>
      <c r="B230" s="12" t="str">
        <f>'Նախահաշիվ 1-1'!B228</f>
        <v>ինֆ տեղ</v>
      </c>
      <c r="C230" s="14" t="str">
        <f>'Նախահաշիվ 1-1'!C228</f>
        <v>Քառակուսի խողովակ 40*30*2մմ Квадратная труба 40*30*2 мм</v>
      </c>
      <c r="D230" s="12" t="str">
        <f>'Նախահաշիվ 1-1'!D228</f>
        <v>գմ/пм</v>
      </c>
      <c r="E230" s="21">
        <f>'Նախահաշիվ 1-1'!E228</f>
        <v>300</v>
      </c>
      <c r="F230" s="21">
        <f t="shared" si="98"/>
        <v>0.899890879044807</v>
      </c>
      <c r="G230" s="21">
        <f t="shared" ref="G230" si="116">E230*F230</f>
        <v>269.967263713442</v>
      </c>
      <c r="J230" s="8">
        <v>0.7087955112</v>
      </c>
      <c r="K230" s="8">
        <f t="shared" si="101"/>
        <v>0.0942698029896</v>
      </c>
      <c r="L230" s="8">
        <f t="shared" si="102"/>
        <v>0.8030653141896</v>
      </c>
      <c r="M230" s="8">
        <f t="shared" si="103"/>
        <v>0.088337184560856</v>
      </c>
      <c r="N230" s="8">
        <f t="shared" si="104"/>
        <v>0.891402498750456</v>
      </c>
      <c r="O230" s="8">
        <f t="shared" si="105"/>
        <v>0.00445701249375228</v>
      </c>
      <c r="P230" s="8">
        <f t="shared" si="106"/>
        <v>0.895859511244208</v>
      </c>
      <c r="Q230" s="8">
        <f t="shared" si="107"/>
        <v>0.00268757853373262</v>
      </c>
      <c r="R230" s="8">
        <f t="shared" si="108"/>
        <v>0</v>
      </c>
      <c r="S230" s="8">
        <f t="shared" si="109"/>
        <v>0.00134378926686631</v>
      </c>
      <c r="T230" s="8">
        <f t="shared" si="110"/>
        <v>0.899890879044807</v>
      </c>
    </row>
    <row r="231" spans="1:20">
      <c r="A231" s="12"/>
      <c r="B231" s="12"/>
      <c r="C231" s="14"/>
      <c r="D231" s="12"/>
      <c r="E231" s="21"/>
      <c r="F231" s="21"/>
      <c r="G231" s="21"/>
      <c r="K231" s="8">
        <f t="shared" si="101"/>
        <v>0</v>
      </c>
      <c r="L231" s="8">
        <f t="shared" si="102"/>
        <v>0</v>
      </c>
      <c r="M231" s="8">
        <f t="shared" si="103"/>
        <v>0</v>
      </c>
      <c r="N231" s="8">
        <f t="shared" si="104"/>
        <v>0</v>
      </c>
      <c r="O231" s="8">
        <f t="shared" si="105"/>
        <v>0</v>
      </c>
      <c r="P231" s="8">
        <f t="shared" si="106"/>
        <v>0</v>
      </c>
      <c r="Q231" s="8">
        <f t="shared" si="107"/>
        <v>0</v>
      </c>
      <c r="R231" s="8">
        <f t="shared" si="108"/>
        <v>0</v>
      </c>
      <c r="S231" s="8">
        <f t="shared" si="109"/>
        <v>0</v>
      </c>
      <c r="T231" s="8">
        <f t="shared" si="110"/>
        <v>0</v>
      </c>
    </row>
    <row r="232" spans="1:20">
      <c r="A232" s="12"/>
      <c r="B232" s="12"/>
      <c r="C232" s="14"/>
      <c r="D232" s="12"/>
      <c r="E232" s="21"/>
      <c r="F232" s="21"/>
      <c r="G232" s="21"/>
      <c r="K232" s="8">
        <f t="shared" si="101"/>
        <v>0</v>
      </c>
      <c r="L232" s="8">
        <f t="shared" si="102"/>
        <v>0</v>
      </c>
      <c r="M232" s="8">
        <f t="shared" si="103"/>
        <v>0</v>
      </c>
      <c r="N232" s="8">
        <f t="shared" si="104"/>
        <v>0</v>
      </c>
      <c r="O232" s="8">
        <f t="shared" si="105"/>
        <v>0</v>
      </c>
      <c r="P232" s="8">
        <f t="shared" si="106"/>
        <v>0</v>
      </c>
      <c r="Q232" s="8">
        <f t="shared" si="107"/>
        <v>0</v>
      </c>
      <c r="R232" s="8">
        <f t="shared" si="108"/>
        <v>0</v>
      </c>
      <c r="S232" s="8">
        <f t="shared" si="109"/>
        <v>0</v>
      </c>
      <c r="T232" s="8">
        <f t="shared" si="110"/>
        <v>0</v>
      </c>
    </row>
    <row r="233" spans="1:20">
      <c r="A233" s="12"/>
      <c r="B233" s="12"/>
      <c r="C233" s="14"/>
      <c r="D233" s="12"/>
      <c r="E233" s="21"/>
      <c r="F233" s="21"/>
      <c r="G233" s="21"/>
      <c r="K233" s="8">
        <f t="shared" si="101"/>
        <v>0</v>
      </c>
      <c r="L233" s="8">
        <f t="shared" si="102"/>
        <v>0</v>
      </c>
      <c r="M233" s="8">
        <f t="shared" si="103"/>
        <v>0</v>
      </c>
      <c r="N233" s="8">
        <f t="shared" si="104"/>
        <v>0</v>
      </c>
      <c r="O233" s="8">
        <f t="shared" si="105"/>
        <v>0</v>
      </c>
      <c r="P233" s="8">
        <f t="shared" si="106"/>
        <v>0</v>
      </c>
      <c r="Q233" s="8">
        <f t="shared" si="107"/>
        <v>0</v>
      </c>
      <c r="R233" s="8">
        <f t="shared" si="108"/>
        <v>0</v>
      </c>
      <c r="S233" s="8">
        <f t="shared" si="109"/>
        <v>0</v>
      </c>
      <c r="T233" s="8">
        <f t="shared" si="110"/>
        <v>0</v>
      </c>
    </row>
    <row r="234" customHeight="1" spans="1:20">
      <c r="A234" s="12">
        <f>'Նախահաշիվ 1-1'!A232</f>
        <v>9</v>
      </c>
      <c r="B234" s="12" t="str">
        <f>'Նախահաշիվ 1-1'!B232</f>
        <v>ինֆ տեղ</v>
      </c>
      <c r="C234" s="14" t="str">
        <f>'Նախահաշիվ 1-1'!C232</f>
        <v>Քառակուսի խողովակ 20*20*2մմ Квадратная труба 20*20*2 мм</v>
      </c>
      <c r="D234" s="12" t="str">
        <f>'Նախահաշիվ 1-1'!D232</f>
        <v>գմ/пм</v>
      </c>
      <c r="E234" s="21">
        <f>'Նախահաշիվ 1-1'!E232</f>
        <v>1600</v>
      </c>
      <c r="F234" s="21">
        <f t="shared" si="98"/>
        <v>0.523259233182604</v>
      </c>
      <c r="G234" s="21">
        <f t="shared" ref="G234" si="117">E234*F234</f>
        <v>837.214773092166</v>
      </c>
      <c r="J234" s="8">
        <v>0.4121430768</v>
      </c>
      <c r="K234" s="8">
        <f t="shared" si="101"/>
        <v>0.0548150292144</v>
      </c>
      <c r="L234" s="8">
        <f t="shared" si="102"/>
        <v>0.4669581060144</v>
      </c>
      <c r="M234" s="8">
        <f t="shared" si="103"/>
        <v>0.051365391661584</v>
      </c>
      <c r="N234" s="8">
        <f t="shared" si="104"/>
        <v>0.518323497675984</v>
      </c>
      <c r="O234" s="8">
        <f t="shared" si="105"/>
        <v>0.00259161748837992</v>
      </c>
      <c r="P234" s="8">
        <f t="shared" si="106"/>
        <v>0.520915115164364</v>
      </c>
      <c r="Q234" s="8">
        <f t="shared" si="107"/>
        <v>0.00156274534549309</v>
      </c>
      <c r="R234" s="8">
        <f t="shared" si="108"/>
        <v>0</v>
      </c>
      <c r="S234" s="8">
        <f t="shared" si="109"/>
        <v>0.000781372672746546</v>
      </c>
      <c r="T234" s="8">
        <f t="shared" si="110"/>
        <v>0.523259233182604</v>
      </c>
    </row>
    <row r="235" spans="1:20">
      <c r="A235" s="12"/>
      <c r="B235" s="12"/>
      <c r="C235" s="14"/>
      <c r="D235" s="12"/>
      <c r="E235" s="21"/>
      <c r="F235" s="21"/>
      <c r="G235" s="21"/>
      <c r="K235" s="8">
        <f t="shared" si="101"/>
        <v>0</v>
      </c>
      <c r="L235" s="8">
        <f t="shared" si="102"/>
        <v>0</v>
      </c>
      <c r="M235" s="8">
        <f t="shared" si="103"/>
        <v>0</v>
      </c>
      <c r="N235" s="8">
        <f t="shared" si="104"/>
        <v>0</v>
      </c>
      <c r="O235" s="8">
        <f t="shared" si="105"/>
        <v>0</v>
      </c>
      <c r="P235" s="8">
        <f t="shared" si="106"/>
        <v>0</v>
      </c>
      <c r="Q235" s="8">
        <f t="shared" si="107"/>
        <v>0</v>
      </c>
      <c r="R235" s="8">
        <f t="shared" si="108"/>
        <v>0</v>
      </c>
      <c r="S235" s="8">
        <f t="shared" si="109"/>
        <v>0</v>
      </c>
      <c r="T235" s="8">
        <f t="shared" si="110"/>
        <v>0</v>
      </c>
    </row>
    <row r="236" ht="13.5" customHeight="1" spans="1:20">
      <c r="A236" s="12"/>
      <c r="B236" s="12"/>
      <c r="C236" s="14"/>
      <c r="D236" s="12"/>
      <c r="E236" s="21"/>
      <c r="F236" s="21"/>
      <c r="G236" s="21"/>
      <c r="K236" s="8">
        <f t="shared" si="101"/>
        <v>0</v>
      </c>
      <c r="L236" s="8">
        <f t="shared" si="102"/>
        <v>0</v>
      </c>
      <c r="M236" s="8">
        <f t="shared" si="103"/>
        <v>0</v>
      </c>
      <c r="N236" s="8">
        <f t="shared" si="104"/>
        <v>0</v>
      </c>
      <c r="O236" s="8">
        <f t="shared" si="105"/>
        <v>0</v>
      </c>
      <c r="P236" s="8">
        <f t="shared" si="106"/>
        <v>0</v>
      </c>
      <c r="Q236" s="8">
        <f t="shared" si="107"/>
        <v>0</v>
      </c>
      <c r="R236" s="8">
        <f t="shared" si="108"/>
        <v>0</v>
      </c>
      <c r="S236" s="8">
        <f t="shared" si="109"/>
        <v>0</v>
      </c>
      <c r="T236" s="8">
        <f t="shared" si="110"/>
        <v>0</v>
      </c>
    </row>
    <row r="237" spans="1:20">
      <c r="A237" s="12"/>
      <c r="B237" s="12"/>
      <c r="C237" s="14"/>
      <c r="D237" s="12"/>
      <c r="E237" s="21"/>
      <c r="F237" s="21"/>
      <c r="G237" s="21"/>
      <c r="K237" s="8">
        <f t="shared" si="101"/>
        <v>0</v>
      </c>
      <c r="L237" s="8">
        <f t="shared" si="102"/>
        <v>0</v>
      </c>
      <c r="M237" s="8">
        <f t="shared" si="103"/>
        <v>0</v>
      </c>
      <c r="N237" s="8">
        <f t="shared" si="104"/>
        <v>0</v>
      </c>
      <c r="O237" s="8">
        <f t="shared" si="105"/>
        <v>0</v>
      </c>
      <c r="P237" s="8">
        <f t="shared" si="106"/>
        <v>0</v>
      </c>
      <c r="Q237" s="8">
        <f t="shared" si="107"/>
        <v>0</v>
      </c>
      <c r="R237" s="8">
        <f t="shared" si="108"/>
        <v>0</v>
      </c>
      <c r="S237" s="8">
        <f t="shared" si="109"/>
        <v>0</v>
      </c>
      <c r="T237" s="8">
        <f t="shared" si="110"/>
        <v>0</v>
      </c>
    </row>
    <row r="238" customHeight="1" spans="1:20">
      <c r="A238" s="12">
        <f>'Նախահաշիվ 1-1'!A236</f>
        <v>10</v>
      </c>
      <c r="B238" s="12" t="str">
        <f>'Նախահաշիվ 1-1'!B236</f>
        <v>ինֆ տեղ</v>
      </c>
      <c r="C238" s="14" t="str">
        <f>'Նախահաշիվ 1-1'!C236</f>
        <v>Քառակուսի խողովակ 60*40*2մմ Квадратная труба 60*40*2 мм</v>
      </c>
      <c r="D238" s="12" t="str">
        <f>'Նախահաշիվ 1-1'!D236</f>
        <v>գմ/пм</v>
      </c>
      <c r="E238" s="21">
        <f>'Նախահաշիվ 1-1'!E236</f>
        <v>384</v>
      </c>
      <c r="F238" s="21">
        <f t="shared" si="98"/>
        <v>1.29233530393176</v>
      </c>
      <c r="G238" s="21">
        <f t="shared" ref="G238" si="118">E238*F238</f>
        <v>496.256756709796</v>
      </c>
      <c r="J238" s="8">
        <v>1.0179028188</v>
      </c>
      <c r="K238" s="8">
        <f t="shared" si="101"/>
        <v>0.1353810749004</v>
      </c>
      <c r="L238" s="8">
        <f t="shared" si="102"/>
        <v>1.1532838937004</v>
      </c>
      <c r="M238" s="8">
        <f t="shared" si="103"/>
        <v>0.126861228307044</v>
      </c>
      <c r="N238" s="8">
        <f t="shared" si="104"/>
        <v>1.28014512200744</v>
      </c>
      <c r="O238" s="8">
        <f t="shared" si="105"/>
        <v>0.00640072561003722</v>
      </c>
      <c r="P238" s="8">
        <f t="shared" si="106"/>
        <v>1.28654584761748</v>
      </c>
      <c r="Q238" s="8">
        <f t="shared" si="107"/>
        <v>0.00385963754285244</v>
      </c>
      <c r="R238" s="8">
        <f t="shared" si="108"/>
        <v>0</v>
      </c>
      <c r="S238" s="8">
        <f t="shared" si="109"/>
        <v>0.00192981877142622</v>
      </c>
      <c r="T238" s="8">
        <f t="shared" si="110"/>
        <v>1.29233530393176</v>
      </c>
    </row>
    <row r="239" spans="1:20">
      <c r="A239" s="12"/>
      <c r="B239" s="12"/>
      <c r="C239" s="14"/>
      <c r="D239" s="12"/>
      <c r="E239" s="21"/>
      <c r="F239" s="21"/>
      <c r="G239" s="21"/>
      <c r="K239" s="8">
        <f t="shared" si="101"/>
        <v>0</v>
      </c>
      <c r="L239" s="8">
        <f t="shared" si="102"/>
        <v>0</v>
      </c>
      <c r="M239" s="8">
        <f t="shared" si="103"/>
        <v>0</v>
      </c>
      <c r="N239" s="8">
        <f t="shared" si="104"/>
        <v>0</v>
      </c>
      <c r="O239" s="8">
        <f t="shared" si="105"/>
        <v>0</v>
      </c>
      <c r="P239" s="8">
        <f t="shared" si="106"/>
        <v>0</v>
      </c>
      <c r="Q239" s="8">
        <f t="shared" si="107"/>
        <v>0</v>
      </c>
      <c r="R239" s="8">
        <f t="shared" si="108"/>
        <v>0</v>
      </c>
      <c r="S239" s="8">
        <f t="shared" si="109"/>
        <v>0</v>
      </c>
      <c r="T239" s="8">
        <f t="shared" si="110"/>
        <v>0</v>
      </c>
    </row>
    <row r="240" spans="1:20">
      <c r="A240" s="12"/>
      <c r="B240" s="12"/>
      <c r="C240" s="14"/>
      <c r="D240" s="12"/>
      <c r="E240" s="21"/>
      <c r="F240" s="21"/>
      <c r="G240" s="21"/>
      <c r="K240" s="8">
        <f t="shared" si="101"/>
        <v>0</v>
      </c>
      <c r="L240" s="8">
        <f t="shared" si="102"/>
        <v>0</v>
      </c>
      <c r="M240" s="8">
        <f t="shared" si="103"/>
        <v>0</v>
      </c>
      <c r="N240" s="8">
        <f t="shared" si="104"/>
        <v>0</v>
      </c>
      <c r="O240" s="8">
        <f t="shared" si="105"/>
        <v>0</v>
      </c>
      <c r="P240" s="8">
        <f t="shared" si="106"/>
        <v>0</v>
      </c>
      <c r="Q240" s="8">
        <f t="shared" si="107"/>
        <v>0</v>
      </c>
      <c r="R240" s="8">
        <f t="shared" si="108"/>
        <v>0</v>
      </c>
      <c r="S240" s="8">
        <f t="shared" si="109"/>
        <v>0</v>
      </c>
      <c r="T240" s="8">
        <f t="shared" si="110"/>
        <v>0</v>
      </c>
    </row>
    <row r="241" spans="1:20">
      <c r="A241" s="12"/>
      <c r="B241" s="12"/>
      <c r="C241" s="14"/>
      <c r="D241" s="12"/>
      <c r="E241" s="21"/>
      <c r="F241" s="21"/>
      <c r="G241" s="21"/>
      <c r="K241" s="8">
        <f t="shared" si="101"/>
        <v>0</v>
      </c>
      <c r="L241" s="8">
        <f t="shared" si="102"/>
        <v>0</v>
      </c>
      <c r="M241" s="8">
        <f t="shared" si="103"/>
        <v>0</v>
      </c>
      <c r="N241" s="8">
        <f t="shared" si="104"/>
        <v>0</v>
      </c>
      <c r="O241" s="8">
        <f t="shared" si="105"/>
        <v>0</v>
      </c>
      <c r="P241" s="8">
        <f t="shared" si="106"/>
        <v>0</v>
      </c>
      <c r="Q241" s="8">
        <f t="shared" si="107"/>
        <v>0</v>
      </c>
      <c r="R241" s="8">
        <f t="shared" si="108"/>
        <v>0</v>
      </c>
      <c r="S241" s="8">
        <f t="shared" si="109"/>
        <v>0</v>
      </c>
      <c r="T241" s="8">
        <f t="shared" si="110"/>
        <v>0</v>
      </c>
    </row>
    <row r="242" customHeight="1" spans="1:20">
      <c r="A242" s="12">
        <f>'Նախահաշիվ 1-1'!A240</f>
        <v>11</v>
      </c>
      <c r="B242" s="12" t="str">
        <f>'Նախահաշիվ 1-1'!B240</f>
        <v>ինֆ տեղ</v>
      </c>
      <c r="C242" s="14" t="str">
        <f>'Նախահաշիվ 1-1'!C240</f>
        <v>Քառակուսի խողովակ 40*40*2մմ Квадратная труба 40*40*2 мм</v>
      </c>
      <c r="D242" s="12" t="str">
        <f>'Նախահաշիվ 1-1'!D240</f>
        <v>գմ/пм</v>
      </c>
      <c r="E242" s="21">
        <f>'Նախահաշիվ 1-1'!E240</f>
        <v>960</v>
      </c>
      <c r="F242" s="21">
        <f t="shared" si="98"/>
        <v>1.05226856782875</v>
      </c>
      <c r="G242" s="21">
        <f t="shared" ref="G242" si="119">E242*F242</f>
        <v>1010.1778251156</v>
      </c>
      <c r="J242" s="8">
        <v>0.8288151984</v>
      </c>
      <c r="K242" s="8">
        <f t="shared" si="101"/>
        <v>0.1102324213872</v>
      </c>
      <c r="L242" s="8">
        <f t="shared" si="102"/>
        <v>0.9390476197872</v>
      </c>
      <c r="M242" s="8">
        <f t="shared" si="103"/>
        <v>0.103295238176592</v>
      </c>
      <c r="N242" s="8">
        <f t="shared" si="104"/>
        <v>1.04234285796379</v>
      </c>
      <c r="O242" s="8">
        <f t="shared" si="105"/>
        <v>0.00521171428981896</v>
      </c>
      <c r="P242" s="8">
        <f t="shared" si="106"/>
        <v>1.04755457225361</v>
      </c>
      <c r="Q242" s="8">
        <f t="shared" si="107"/>
        <v>0.00314266371676083</v>
      </c>
      <c r="R242" s="8">
        <f t="shared" si="108"/>
        <v>0</v>
      </c>
      <c r="S242" s="8">
        <f t="shared" si="109"/>
        <v>0.00157133185838042</v>
      </c>
      <c r="T242" s="8">
        <f t="shared" si="110"/>
        <v>1.05226856782875</v>
      </c>
    </row>
    <row r="243" spans="1:20">
      <c r="A243" s="12"/>
      <c r="B243" s="12"/>
      <c r="C243" s="14"/>
      <c r="D243" s="12"/>
      <c r="E243" s="21"/>
      <c r="F243" s="21"/>
      <c r="G243" s="21"/>
      <c r="K243" s="8">
        <f t="shared" si="101"/>
        <v>0</v>
      </c>
      <c r="L243" s="8">
        <f t="shared" si="102"/>
        <v>0</v>
      </c>
      <c r="M243" s="8">
        <f t="shared" si="103"/>
        <v>0</v>
      </c>
      <c r="N243" s="8">
        <f t="shared" si="104"/>
        <v>0</v>
      </c>
      <c r="O243" s="8">
        <f t="shared" si="105"/>
        <v>0</v>
      </c>
      <c r="P243" s="8">
        <f t="shared" si="106"/>
        <v>0</v>
      </c>
      <c r="Q243" s="8">
        <f t="shared" si="107"/>
        <v>0</v>
      </c>
      <c r="R243" s="8">
        <f t="shared" si="108"/>
        <v>0</v>
      </c>
      <c r="S243" s="8">
        <f t="shared" si="109"/>
        <v>0</v>
      </c>
      <c r="T243" s="8">
        <f t="shared" si="110"/>
        <v>0</v>
      </c>
    </row>
    <row r="244" ht="13.5" customHeight="1" spans="1:20">
      <c r="A244" s="12"/>
      <c r="B244" s="12"/>
      <c r="C244" s="14"/>
      <c r="D244" s="12"/>
      <c r="E244" s="21"/>
      <c r="F244" s="21"/>
      <c r="G244" s="21"/>
      <c r="K244" s="8">
        <f t="shared" si="101"/>
        <v>0</v>
      </c>
      <c r="L244" s="8">
        <f t="shared" si="102"/>
        <v>0</v>
      </c>
      <c r="M244" s="8">
        <f t="shared" si="103"/>
        <v>0</v>
      </c>
      <c r="N244" s="8">
        <f t="shared" si="104"/>
        <v>0</v>
      </c>
      <c r="O244" s="8">
        <f t="shared" si="105"/>
        <v>0</v>
      </c>
      <c r="P244" s="8">
        <f t="shared" si="106"/>
        <v>0</v>
      </c>
      <c r="Q244" s="8">
        <f t="shared" si="107"/>
        <v>0</v>
      </c>
      <c r="R244" s="8">
        <f t="shared" si="108"/>
        <v>0</v>
      </c>
      <c r="S244" s="8">
        <f t="shared" si="109"/>
        <v>0</v>
      </c>
      <c r="T244" s="8">
        <f t="shared" si="110"/>
        <v>0</v>
      </c>
    </row>
    <row r="245" spans="1:20">
      <c r="A245" s="12"/>
      <c r="B245" s="12"/>
      <c r="C245" s="14"/>
      <c r="D245" s="12"/>
      <c r="E245" s="21"/>
      <c r="F245" s="21"/>
      <c r="G245" s="21"/>
      <c r="K245" s="8">
        <f t="shared" si="101"/>
        <v>0</v>
      </c>
      <c r="L245" s="8">
        <f t="shared" si="102"/>
        <v>0</v>
      </c>
      <c r="M245" s="8">
        <f t="shared" si="103"/>
        <v>0</v>
      </c>
      <c r="N245" s="8">
        <f t="shared" si="104"/>
        <v>0</v>
      </c>
      <c r="O245" s="8">
        <f t="shared" si="105"/>
        <v>0</v>
      </c>
      <c r="P245" s="8">
        <f t="shared" si="106"/>
        <v>0</v>
      </c>
      <c r="Q245" s="8">
        <f t="shared" si="107"/>
        <v>0</v>
      </c>
      <c r="R245" s="8">
        <f t="shared" si="108"/>
        <v>0</v>
      </c>
      <c r="S245" s="8">
        <f t="shared" si="109"/>
        <v>0</v>
      </c>
      <c r="T245" s="8">
        <f t="shared" si="110"/>
        <v>0</v>
      </c>
    </row>
    <row r="246" customHeight="1" spans="1:20">
      <c r="A246" s="12">
        <f>'Նախահաշիվ 1-1'!A244</f>
        <v>12</v>
      </c>
      <c r="B246" s="12" t="str">
        <f>'Նախահաշիվ 1-1'!B244</f>
        <v>շուկա</v>
      </c>
      <c r="C246" s="14" t="str">
        <f>'Նախահաշիվ 1-1'!C244</f>
        <v>Ներդիր էլեմենտ 250*250*5մմ Закладной элемент 250*250*5мм</v>
      </c>
      <c r="D246" s="12" t="str">
        <f>'Նախահաշիվ 1-1'!D244</f>
        <v>մ2/м2</v>
      </c>
      <c r="E246" s="21">
        <f>'Նախահաշիվ 1-1'!E244</f>
        <v>3.125</v>
      </c>
      <c r="F246" s="21">
        <f t="shared" si="98"/>
        <v>20.7248031999824</v>
      </c>
      <c r="G246" s="21">
        <f t="shared" ref="G246" si="120">E246*F246</f>
        <v>64.765009999945</v>
      </c>
      <c r="J246" s="8">
        <v>16.3238097204</v>
      </c>
      <c r="K246" s="8">
        <f t="shared" si="101"/>
        <v>2.1710666928132</v>
      </c>
      <c r="L246" s="8">
        <f t="shared" si="102"/>
        <v>18.4948764132132</v>
      </c>
      <c r="M246" s="8">
        <f t="shared" si="103"/>
        <v>2.03443640545345</v>
      </c>
      <c r="N246" s="8">
        <f t="shared" si="104"/>
        <v>20.5293128186667</v>
      </c>
      <c r="O246" s="8">
        <f t="shared" si="105"/>
        <v>0.102646564093333</v>
      </c>
      <c r="P246" s="8">
        <f t="shared" si="106"/>
        <v>20.63195938276</v>
      </c>
      <c r="Q246" s="8">
        <f t="shared" si="107"/>
        <v>0.06189587814828</v>
      </c>
      <c r="R246" s="8">
        <f t="shared" si="108"/>
        <v>0</v>
      </c>
      <c r="S246" s="8">
        <f t="shared" si="109"/>
        <v>0.03094793907414</v>
      </c>
      <c r="T246" s="8">
        <f t="shared" si="110"/>
        <v>20.7248031999824</v>
      </c>
    </row>
    <row r="247" spans="1:20">
      <c r="A247" s="12"/>
      <c r="B247" s="12"/>
      <c r="C247" s="14"/>
      <c r="D247" s="12"/>
      <c r="E247" s="21"/>
      <c r="F247" s="21"/>
      <c r="G247" s="21"/>
      <c r="K247" s="8">
        <f t="shared" si="101"/>
        <v>0</v>
      </c>
      <c r="L247" s="8">
        <f t="shared" si="102"/>
        <v>0</v>
      </c>
      <c r="M247" s="8">
        <f t="shared" si="103"/>
        <v>0</v>
      </c>
      <c r="N247" s="8">
        <f t="shared" si="104"/>
        <v>0</v>
      </c>
      <c r="O247" s="8">
        <f t="shared" si="105"/>
        <v>0</v>
      </c>
      <c r="P247" s="8">
        <f t="shared" si="106"/>
        <v>0</v>
      </c>
      <c r="Q247" s="8">
        <f t="shared" si="107"/>
        <v>0</v>
      </c>
      <c r="R247" s="8">
        <f t="shared" si="108"/>
        <v>0</v>
      </c>
      <c r="S247" s="8">
        <f t="shared" si="109"/>
        <v>0</v>
      </c>
      <c r="T247" s="8">
        <f t="shared" si="110"/>
        <v>0</v>
      </c>
    </row>
    <row r="248" spans="1:20">
      <c r="A248" s="12"/>
      <c r="B248" s="12"/>
      <c r="C248" s="14"/>
      <c r="D248" s="12"/>
      <c r="E248" s="21"/>
      <c r="F248" s="21"/>
      <c r="G248" s="21"/>
      <c r="K248" s="8">
        <f t="shared" si="101"/>
        <v>0</v>
      </c>
      <c r="L248" s="8">
        <f t="shared" si="102"/>
        <v>0</v>
      </c>
      <c r="M248" s="8">
        <f t="shared" si="103"/>
        <v>0</v>
      </c>
      <c r="N248" s="8">
        <f t="shared" si="104"/>
        <v>0</v>
      </c>
      <c r="O248" s="8">
        <f t="shared" si="105"/>
        <v>0</v>
      </c>
      <c r="P248" s="8">
        <f t="shared" si="106"/>
        <v>0</v>
      </c>
      <c r="Q248" s="8">
        <f t="shared" si="107"/>
        <v>0</v>
      </c>
      <c r="R248" s="8">
        <f t="shared" si="108"/>
        <v>0</v>
      </c>
      <c r="S248" s="8">
        <f t="shared" si="109"/>
        <v>0</v>
      </c>
      <c r="T248" s="8">
        <f t="shared" si="110"/>
        <v>0</v>
      </c>
    </row>
    <row r="249" spans="1:20">
      <c r="A249" s="12"/>
      <c r="B249" s="12"/>
      <c r="C249" s="14"/>
      <c r="D249" s="12"/>
      <c r="E249" s="21"/>
      <c r="F249" s="21"/>
      <c r="G249" s="21"/>
      <c r="K249" s="8">
        <f t="shared" si="101"/>
        <v>0</v>
      </c>
      <c r="L249" s="8">
        <f t="shared" si="102"/>
        <v>0</v>
      </c>
      <c r="M249" s="8">
        <f t="shared" si="103"/>
        <v>0</v>
      </c>
      <c r="N249" s="8">
        <f t="shared" si="104"/>
        <v>0</v>
      </c>
      <c r="O249" s="8">
        <f t="shared" si="105"/>
        <v>0</v>
      </c>
      <c r="P249" s="8">
        <f t="shared" si="106"/>
        <v>0</v>
      </c>
      <c r="Q249" s="8">
        <f t="shared" si="107"/>
        <v>0</v>
      </c>
      <c r="R249" s="8">
        <f t="shared" si="108"/>
        <v>0</v>
      </c>
      <c r="S249" s="8">
        <f t="shared" si="109"/>
        <v>0</v>
      </c>
      <c r="T249" s="8">
        <f t="shared" si="110"/>
        <v>0</v>
      </c>
    </row>
    <row r="250" customHeight="1" spans="1:20">
      <c r="A250" s="12">
        <f>'Նախահաշիվ 1-1'!A248</f>
        <v>13</v>
      </c>
      <c r="B250" s="12" t="str">
        <f>'Նախահաշիվ 1-1'!B248</f>
        <v>շուկա</v>
      </c>
      <c r="C250" s="14" t="str">
        <f>'Նախահաշիվ 1-1'!C248</f>
        <v>Դյուբել Дюбель</v>
      </c>
      <c r="D250" s="12" t="str">
        <f>'Նախահաշիվ 1-1'!D248</f>
        <v>հատ / штук</v>
      </c>
      <c r="E250" s="21">
        <f>'Նախահաշիվ 1-1'!E248</f>
        <v>200</v>
      </c>
      <c r="F250" s="21">
        <f t="shared" si="98"/>
        <v>0.172503043906353</v>
      </c>
      <c r="G250" s="21">
        <f t="shared" ref="G250" si="121">E250*F250</f>
        <v>34.5006087812706</v>
      </c>
      <c r="J250" s="8">
        <v>0.135871344</v>
      </c>
      <c r="K250" s="8">
        <f t="shared" si="101"/>
        <v>0.018070888752</v>
      </c>
      <c r="L250" s="8">
        <f t="shared" si="102"/>
        <v>0.153942232752</v>
      </c>
      <c r="M250" s="8">
        <f t="shared" si="103"/>
        <v>0.01693364560272</v>
      </c>
      <c r="N250" s="8">
        <f t="shared" si="104"/>
        <v>0.17087587835472</v>
      </c>
      <c r="O250" s="8">
        <f t="shared" si="105"/>
        <v>0.0008543793917736</v>
      </c>
      <c r="P250" s="8">
        <f t="shared" si="106"/>
        <v>0.171730257746494</v>
      </c>
      <c r="Q250" s="8">
        <f t="shared" si="107"/>
        <v>0.000515190773239481</v>
      </c>
      <c r="R250" s="8">
        <f t="shared" si="108"/>
        <v>0</v>
      </c>
      <c r="S250" s="8">
        <f t="shared" si="109"/>
        <v>0.00025759538661974</v>
      </c>
      <c r="T250" s="8">
        <f t="shared" si="110"/>
        <v>0.172503043906353</v>
      </c>
    </row>
    <row r="251" spans="1:20">
      <c r="A251" s="12"/>
      <c r="B251" s="12"/>
      <c r="C251" s="14"/>
      <c r="D251" s="12"/>
      <c r="E251" s="21"/>
      <c r="F251" s="21"/>
      <c r="G251" s="21"/>
      <c r="K251" s="8">
        <f t="shared" si="101"/>
        <v>0</v>
      </c>
      <c r="L251" s="8">
        <f t="shared" si="102"/>
        <v>0</v>
      </c>
      <c r="M251" s="8">
        <f t="shared" si="103"/>
        <v>0</v>
      </c>
      <c r="N251" s="8">
        <f t="shared" si="104"/>
        <v>0</v>
      </c>
      <c r="O251" s="8">
        <f t="shared" si="105"/>
        <v>0</v>
      </c>
      <c r="P251" s="8">
        <f t="shared" si="106"/>
        <v>0</v>
      </c>
      <c r="Q251" s="8">
        <f t="shared" si="107"/>
        <v>0</v>
      </c>
      <c r="R251" s="8">
        <f t="shared" si="108"/>
        <v>0</v>
      </c>
      <c r="S251" s="8">
        <f t="shared" si="109"/>
        <v>0</v>
      </c>
      <c r="T251" s="8">
        <f t="shared" si="110"/>
        <v>0</v>
      </c>
    </row>
    <row r="252" spans="1:20">
      <c r="A252" s="12"/>
      <c r="B252" s="12"/>
      <c r="C252" s="14"/>
      <c r="D252" s="12"/>
      <c r="E252" s="21"/>
      <c r="F252" s="21"/>
      <c r="G252" s="21"/>
      <c r="K252" s="8">
        <f t="shared" si="101"/>
        <v>0</v>
      </c>
      <c r="L252" s="8">
        <f t="shared" si="102"/>
        <v>0</v>
      </c>
      <c r="M252" s="8">
        <f t="shared" si="103"/>
        <v>0</v>
      </c>
      <c r="N252" s="8">
        <f t="shared" si="104"/>
        <v>0</v>
      </c>
      <c r="O252" s="8">
        <f t="shared" si="105"/>
        <v>0</v>
      </c>
      <c r="P252" s="8">
        <f t="shared" si="106"/>
        <v>0</v>
      </c>
      <c r="Q252" s="8">
        <f t="shared" si="107"/>
        <v>0</v>
      </c>
      <c r="R252" s="8">
        <f t="shared" si="108"/>
        <v>0</v>
      </c>
      <c r="S252" s="8">
        <f t="shared" si="109"/>
        <v>0</v>
      </c>
      <c r="T252" s="8">
        <f t="shared" si="110"/>
        <v>0</v>
      </c>
    </row>
    <row r="253" hidden="1" customHeight="1" spans="1:20">
      <c r="A253" s="12"/>
      <c r="B253" s="12"/>
      <c r="C253" s="14"/>
      <c r="D253" s="12"/>
      <c r="E253" s="21"/>
      <c r="F253" s="21"/>
      <c r="G253" s="21"/>
      <c r="K253" s="8">
        <f t="shared" si="101"/>
        <v>0</v>
      </c>
      <c r="L253" s="8">
        <f t="shared" si="102"/>
        <v>0</v>
      </c>
      <c r="M253" s="8">
        <f t="shared" si="103"/>
        <v>0</v>
      </c>
      <c r="N253" s="8">
        <f t="shared" si="104"/>
        <v>0</v>
      </c>
      <c r="O253" s="8">
        <f t="shared" si="105"/>
        <v>0</v>
      </c>
      <c r="P253" s="8">
        <f t="shared" si="106"/>
        <v>0</v>
      </c>
      <c r="Q253" s="8">
        <f t="shared" si="107"/>
        <v>0</v>
      </c>
      <c r="R253" s="8">
        <f t="shared" si="108"/>
        <v>0</v>
      </c>
      <c r="S253" s="8">
        <f t="shared" si="109"/>
        <v>0</v>
      </c>
      <c r="T253" s="8">
        <f t="shared" si="110"/>
        <v>0</v>
      </c>
    </row>
    <row r="254" customHeight="1" spans="1:20">
      <c r="A254" s="12">
        <f>'Նախահաշիվ 1-1'!A252</f>
        <v>14</v>
      </c>
      <c r="B254" s="12" t="str">
        <f>'Նախահաշիվ 1-1'!B252</f>
        <v>15--614</v>
      </c>
      <c r="C254" s="14" t="str">
        <f>'Նախահաշիվ 1-1'!C252</f>
        <v>Մետաղական ցանկապատի երկտակ յուղաներկումДвухэтапная роспись маслом металлического забора </v>
      </c>
      <c r="D254" s="12" t="str">
        <f>'Նախահաշիվ 1-1'!D252</f>
        <v>մ2/м2</v>
      </c>
      <c r="E254" s="21">
        <f>'Նախահաշիվ 1-1'!E252</f>
        <v>896.4</v>
      </c>
      <c r="F254" s="21">
        <f t="shared" si="98"/>
        <v>1.08397052024186</v>
      </c>
      <c r="G254" s="21">
        <f t="shared" ref="G254" si="122">E254*F254</f>
        <v>971.671174344799</v>
      </c>
      <c r="J254" s="8">
        <v>0.85378511652</v>
      </c>
      <c r="K254" s="8">
        <f t="shared" si="101"/>
        <v>0.11355342049716</v>
      </c>
      <c r="L254" s="8">
        <f t="shared" si="102"/>
        <v>0.96733853701716</v>
      </c>
      <c r="M254" s="8">
        <f t="shared" si="103"/>
        <v>0.106407239071888</v>
      </c>
      <c r="N254" s="8">
        <f t="shared" si="104"/>
        <v>1.07374577608905</v>
      </c>
      <c r="O254" s="8">
        <f t="shared" si="105"/>
        <v>0.00536872888044524</v>
      </c>
      <c r="P254" s="8">
        <f t="shared" si="106"/>
        <v>1.07911450496949</v>
      </c>
      <c r="Q254" s="8">
        <f t="shared" si="107"/>
        <v>0.00323734351490848</v>
      </c>
      <c r="R254" s="8">
        <f t="shared" si="108"/>
        <v>0</v>
      </c>
      <c r="S254" s="8">
        <f t="shared" si="109"/>
        <v>0.00161867175745424</v>
      </c>
      <c r="T254" s="8">
        <f t="shared" si="110"/>
        <v>1.08397052024186</v>
      </c>
    </row>
    <row r="255" spans="1:20">
      <c r="A255" s="12"/>
      <c r="B255" s="12"/>
      <c r="C255" s="14"/>
      <c r="D255" s="12"/>
      <c r="E255" s="21"/>
      <c r="F255" s="21"/>
      <c r="G255" s="21"/>
      <c r="K255" s="8">
        <f t="shared" si="101"/>
        <v>0</v>
      </c>
      <c r="L255" s="8">
        <f t="shared" si="102"/>
        <v>0</v>
      </c>
      <c r="M255" s="8">
        <f t="shared" si="103"/>
        <v>0</v>
      </c>
      <c r="N255" s="8">
        <f t="shared" si="104"/>
        <v>0</v>
      </c>
      <c r="O255" s="8">
        <f t="shared" si="105"/>
        <v>0</v>
      </c>
      <c r="P255" s="8">
        <f t="shared" si="106"/>
        <v>0</v>
      </c>
      <c r="Q255" s="8">
        <f t="shared" si="107"/>
        <v>0</v>
      </c>
      <c r="R255" s="8">
        <f t="shared" si="108"/>
        <v>0</v>
      </c>
      <c r="S255" s="8">
        <f t="shared" si="109"/>
        <v>0</v>
      </c>
      <c r="T255" s="8">
        <f t="shared" si="110"/>
        <v>0</v>
      </c>
    </row>
    <row r="256" spans="1:20">
      <c r="A256" s="12"/>
      <c r="B256" s="12"/>
      <c r="C256" s="14"/>
      <c r="D256" s="12"/>
      <c r="E256" s="21"/>
      <c r="F256" s="21"/>
      <c r="G256" s="21"/>
      <c r="K256" s="8">
        <f t="shared" si="101"/>
        <v>0</v>
      </c>
      <c r="L256" s="8">
        <f t="shared" si="102"/>
        <v>0</v>
      </c>
      <c r="M256" s="8">
        <f t="shared" si="103"/>
        <v>0</v>
      </c>
      <c r="N256" s="8">
        <f t="shared" si="104"/>
        <v>0</v>
      </c>
      <c r="O256" s="8">
        <f t="shared" si="105"/>
        <v>0</v>
      </c>
      <c r="P256" s="8">
        <f t="shared" si="106"/>
        <v>0</v>
      </c>
      <c r="Q256" s="8">
        <f t="shared" si="107"/>
        <v>0</v>
      </c>
      <c r="R256" s="8">
        <f t="shared" si="108"/>
        <v>0</v>
      </c>
      <c r="S256" s="8">
        <f t="shared" si="109"/>
        <v>0</v>
      </c>
      <c r="T256" s="8">
        <f t="shared" si="110"/>
        <v>0</v>
      </c>
    </row>
    <row r="257" hidden="1" customHeight="1" spans="1:20">
      <c r="A257" s="12"/>
      <c r="B257" s="12"/>
      <c r="C257" s="14"/>
      <c r="D257" s="12"/>
      <c r="E257" s="21"/>
      <c r="F257" s="21"/>
      <c r="G257" s="21"/>
      <c r="K257" s="8">
        <f t="shared" si="101"/>
        <v>0</v>
      </c>
      <c r="L257" s="8">
        <f t="shared" si="102"/>
        <v>0</v>
      </c>
      <c r="M257" s="8">
        <f t="shared" si="103"/>
        <v>0</v>
      </c>
      <c r="N257" s="8">
        <f t="shared" si="104"/>
        <v>0</v>
      </c>
      <c r="O257" s="8">
        <f t="shared" si="105"/>
        <v>0</v>
      </c>
      <c r="P257" s="8">
        <f t="shared" si="106"/>
        <v>0</v>
      </c>
      <c r="Q257" s="8">
        <f t="shared" si="107"/>
        <v>0</v>
      </c>
      <c r="R257" s="8">
        <f t="shared" si="108"/>
        <v>0</v>
      </c>
      <c r="S257" s="8">
        <f t="shared" si="109"/>
        <v>0</v>
      </c>
      <c r="T257" s="8">
        <f t="shared" si="110"/>
        <v>0</v>
      </c>
    </row>
    <row r="258" ht="24" customHeight="1" spans="1:20">
      <c r="A258" s="22" t="s">
        <v>154</v>
      </c>
      <c r="B258" s="23"/>
      <c r="C258" s="23"/>
      <c r="D258" s="23"/>
      <c r="E258" s="23"/>
      <c r="F258" s="23"/>
      <c r="G258" s="24">
        <f>SUM(G202:G256)</f>
        <v>4591.05868717171</v>
      </c>
      <c r="K258" s="8">
        <f t="shared" si="101"/>
        <v>0</v>
      </c>
      <c r="L258" s="8">
        <f t="shared" si="102"/>
        <v>0</v>
      </c>
      <c r="M258" s="8">
        <f t="shared" si="103"/>
        <v>0</v>
      </c>
      <c r="N258" s="8">
        <f t="shared" si="104"/>
        <v>0</v>
      </c>
      <c r="O258" s="8">
        <f t="shared" si="105"/>
        <v>0</v>
      </c>
      <c r="P258" s="8">
        <f t="shared" si="106"/>
        <v>0</v>
      </c>
      <c r="Q258" s="8">
        <f t="shared" si="107"/>
        <v>0</v>
      </c>
      <c r="R258" s="8">
        <f t="shared" si="108"/>
        <v>0</v>
      </c>
      <c r="S258" s="8">
        <f t="shared" si="109"/>
        <v>0</v>
      </c>
      <c r="T258" s="8">
        <f t="shared" si="110"/>
        <v>0</v>
      </c>
    </row>
    <row r="259" ht="24" customHeight="1" spans="1:20">
      <c r="A259" s="25" t="s">
        <v>433</v>
      </c>
      <c r="B259" s="25"/>
      <c r="C259" s="25"/>
      <c r="D259" s="25"/>
      <c r="E259" s="25"/>
      <c r="F259" s="25"/>
      <c r="G259" s="24">
        <f>G258/($G$602)</f>
        <v>0.053883415806174</v>
      </c>
      <c r="K259" s="8">
        <f t="shared" si="101"/>
        <v>0</v>
      </c>
      <c r="L259" s="8">
        <f t="shared" si="102"/>
        <v>0</v>
      </c>
      <c r="M259" s="8">
        <f t="shared" si="103"/>
        <v>0</v>
      </c>
      <c r="N259" s="8">
        <f t="shared" si="104"/>
        <v>0</v>
      </c>
      <c r="O259" s="8">
        <f t="shared" si="105"/>
        <v>0</v>
      </c>
      <c r="P259" s="8">
        <f t="shared" si="106"/>
        <v>0</v>
      </c>
      <c r="Q259" s="8">
        <f t="shared" si="107"/>
        <v>0</v>
      </c>
      <c r="R259" s="8">
        <f t="shared" si="108"/>
        <v>0</v>
      </c>
      <c r="S259" s="8">
        <f t="shared" si="109"/>
        <v>0</v>
      </c>
      <c r="T259" s="8">
        <f t="shared" si="110"/>
        <v>0</v>
      </c>
    </row>
    <row r="260" spans="1:20">
      <c r="A260" s="26"/>
      <c r="B260" s="27"/>
      <c r="C260" s="28" t="str">
        <f>'Նախահաշիվ 1-1'!C257</f>
        <v>Ցայտաղբյուրի ջրամատակարարում և ջրահեռացում</v>
      </c>
      <c r="D260" s="27"/>
      <c r="E260" s="29"/>
      <c r="F260" s="29"/>
      <c r="G260" s="21"/>
      <c r="K260" s="8">
        <f t="shared" si="101"/>
        <v>0</v>
      </c>
      <c r="L260" s="8">
        <f t="shared" si="102"/>
        <v>0</v>
      </c>
      <c r="M260" s="8">
        <f t="shared" si="103"/>
        <v>0</v>
      </c>
      <c r="N260" s="8">
        <f t="shared" si="104"/>
        <v>0</v>
      </c>
      <c r="O260" s="8">
        <f t="shared" si="105"/>
        <v>0</v>
      </c>
      <c r="P260" s="8">
        <f t="shared" si="106"/>
        <v>0</v>
      </c>
      <c r="Q260" s="8">
        <f t="shared" si="107"/>
        <v>0</v>
      </c>
      <c r="R260" s="8">
        <f t="shared" si="108"/>
        <v>0</v>
      </c>
      <c r="S260" s="8">
        <f t="shared" si="109"/>
        <v>0</v>
      </c>
      <c r="T260" s="8">
        <f t="shared" si="110"/>
        <v>0</v>
      </c>
    </row>
    <row r="261" customHeight="1" spans="1:20">
      <c r="A261" s="12">
        <f>'Նախահաշիվ 1-1'!A258</f>
        <v>1</v>
      </c>
      <c r="B261" s="12" t="str">
        <f>'Նախահաշիվ 1-1'!B258</f>
        <v>E1--57</v>
      </c>
      <c r="C261" s="14" t="str">
        <f>'Նախահաշիվ 1-1'!C258</f>
        <v>Բնահողի մշակումը  3 կարգի գրունտներում Обработка почвы на почвах 3 класса</v>
      </c>
      <c r="D261" s="12" t="str">
        <f>'Նախահաշիվ 1-1'!D258</f>
        <v>մ3/м3</v>
      </c>
      <c r="E261" s="21">
        <f>'Նախահաշիվ 1-1'!E258</f>
        <v>15</v>
      </c>
      <c r="F261" s="21">
        <f t="shared" ref="F261:F297" si="123">T261</f>
        <v>0.62286003579189</v>
      </c>
      <c r="G261" s="21">
        <f t="shared" ref="G261" si="124">E261*F261</f>
        <v>9.34290053687836</v>
      </c>
      <c r="J261" s="8">
        <v>0.4905932572</v>
      </c>
      <c r="K261" s="8">
        <f t="shared" si="101"/>
        <v>0.0652489032076</v>
      </c>
      <c r="L261" s="8">
        <f t="shared" si="102"/>
        <v>0.5558421604076</v>
      </c>
      <c r="M261" s="8">
        <f t="shared" si="103"/>
        <v>0.061142637644836</v>
      </c>
      <c r="N261" s="8">
        <f t="shared" si="104"/>
        <v>0.616984798052436</v>
      </c>
      <c r="O261" s="8">
        <f t="shared" si="105"/>
        <v>0.00308492399026218</v>
      </c>
      <c r="P261" s="8">
        <f t="shared" si="106"/>
        <v>0.620069722042698</v>
      </c>
      <c r="Q261" s="8">
        <f t="shared" si="107"/>
        <v>0.00186020916612809</v>
      </c>
      <c r="R261" s="8">
        <f t="shared" si="108"/>
        <v>0</v>
      </c>
      <c r="S261" s="8">
        <f t="shared" si="109"/>
        <v>0.000930104583064047</v>
      </c>
      <c r="T261" s="8">
        <f t="shared" si="110"/>
        <v>0.62286003579189</v>
      </c>
    </row>
    <row r="262" spans="1:20">
      <c r="A262" s="12"/>
      <c r="B262" s="12"/>
      <c r="C262" s="14"/>
      <c r="D262" s="12"/>
      <c r="E262" s="21"/>
      <c r="F262" s="21"/>
      <c r="G262" s="21"/>
      <c r="K262" s="8">
        <f t="shared" si="101"/>
        <v>0</v>
      </c>
      <c r="L262" s="8">
        <f t="shared" si="102"/>
        <v>0</v>
      </c>
      <c r="M262" s="8">
        <f t="shared" si="103"/>
        <v>0</v>
      </c>
      <c r="N262" s="8">
        <f t="shared" si="104"/>
        <v>0</v>
      </c>
      <c r="O262" s="8">
        <f t="shared" si="105"/>
        <v>0</v>
      </c>
      <c r="P262" s="8">
        <f t="shared" si="106"/>
        <v>0</v>
      </c>
      <c r="Q262" s="8">
        <f t="shared" si="107"/>
        <v>0</v>
      </c>
      <c r="R262" s="8">
        <f t="shared" si="108"/>
        <v>0</v>
      </c>
      <c r="S262" s="8">
        <f t="shared" si="109"/>
        <v>0</v>
      </c>
      <c r="T262" s="8">
        <f t="shared" si="110"/>
        <v>0</v>
      </c>
    </row>
    <row r="263" spans="1:20">
      <c r="A263" s="12"/>
      <c r="B263" s="12"/>
      <c r="C263" s="14"/>
      <c r="D263" s="12"/>
      <c r="E263" s="21"/>
      <c r="F263" s="21"/>
      <c r="G263" s="21"/>
      <c r="K263" s="8">
        <f t="shared" si="101"/>
        <v>0</v>
      </c>
      <c r="L263" s="8">
        <f t="shared" si="102"/>
        <v>0</v>
      </c>
      <c r="M263" s="8">
        <f t="shared" si="103"/>
        <v>0</v>
      </c>
      <c r="N263" s="8">
        <f t="shared" si="104"/>
        <v>0</v>
      </c>
      <c r="O263" s="8">
        <f t="shared" si="105"/>
        <v>0</v>
      </c>
      <c r="P263" s="8">
        <f t="shared" si="106"/>
        <v>0</v>
      </c>
      <c r="Q263" s="8">
        <f t="shared" si="107"/>
        <v>0</v>
      </c>
      <c r="R263" s="8">
        <f t="shared" si="108"/>
        <v>0</v>
      </c>
      <c r="S263" s="8">
        <f t="shared" si="109"/>
        <v>0</v>
      </c>
      <c r="T263" s="8">
        <f t="shared" si="110"/>
        <v>0</v>
      </c>
    </row>
    <row r="264" ht="28.5" customHeight="1" spans="1:20">
      <c r="A264" s="12"/>
      <c r="B264" s="12"/>
      <c r="C264" s="14"/>
      <c r="D264" s="12"/>
      <c r="E264" s="21"/>
      <c r="F264" s="21"/>
      <c r="G264" s="21"/>
      <c r="K264" s="8">
        <f t="shared" si="101"/>
        <v>0</v>
      </c>
      <c r="L264" s="8">
        <f t="shared" si="102"/>
        <v>0</v>
      </c>
      <c r="M264" s="8">
        <f t="shared" si="103"/>
        <v>0</v>
      </c>
      <c r="N264" s="8">
        <f t="shared" si="104"/>
        <v>0</v>
      </c>
      <c r="O264" s="8">
        <f t="shared" si="105"/>
        <v>0</v>
      </c>
      <c r="P264" s="8">
        <f t="shared" si="106"/>
        <v>0</v>
      </c>
      <c r="Q264" s="8">
        <f t="shared" si="107"/>
        <v>0</v>
      </c>
      <c r="R264" s="8">
        <f t="shared" si="108"/>
        <v>0</v>
      </c>
      <c r="S264" s="8">
        <f t="shared" si="109"/>
        <v>0</v>
      </c>
      <c r="T264" s="8">
        <f t="shared" si="110"/>
        <v>0</v>
      </c>
    </row>
    <row r="265" customHeight="1" spans="1:20">
      <c r="A265" s="12">
        <f>'Նախահաշիվ 1-1'!A262</f>
        <v>2</v>
      </c>
      <c r="B265" s="12" t="str">
        <f>'Նախահաշիվ 1-1'!B262</f>
        <v>E1--58</v>
      </c>
      <c r="C265" s="14" t="str">
        <f>'Նախահաշիվ 1-1'!C262</f>
        <v>Բնահողի մշակումը  4 կարգի գրունտներում Обработка почвы на почвах 4 класса</v>
      </c>
      <c r="D265" s="12" t="str">
        <f>'Նախահաշիվ 1-1'!D262</f>
        <v>մ3/м3</v>
      </c>
      <c r="E265" s="21">
        <f>'Նախահաշիվ 1-1'!E262</f>
        <v>15</v>
      </c>
      <c r="F265" s="21">
        <f t="shared" si="123"/>
        <v>0.812762319511757</v>
      </c>
      <c r="G265" s="21">
        <f t="shared" ref="G265" si="125">E265*F265</f>
        <v>12.1914347926764</v>
      </c>
      <c r="J265" s="8">
        <v>0.640169044</v>
      </c>
      <c r="K265" s="8">
        <f t="shared" si="101"/>
        <v>0.085142482852</v>
      </c>
      <c r="L265" s="8">
        <f t="shared" si="102"/>
        <v>0.725311526852</v>
      </c>
      <c r="M265" s="8">
        <f t="shared" si="103"/>
        <v>0.07978426795372</v>
      </c>
      <c r="N265" s="8">
        <f t="shared" si="104"/>
        <v>0.80509579480572</v>
      </c>
      <c r="O265" s="8">
        <f t="shared" si="105"/>
        <v>0.0040254789740286</v>
      </c>
      <c r="P265" s="8">
        <f t="shared" si="106"/>
        <v>0.809121273779749</v>
      </c>
      <c r="Q265" s="8">
        <f t="shared" si="107"/>
        <v>0.00242736382133925</v>
      </c>
      <c r="R265" s="8">
        <f t="shared" si="108"/>
        <v>0</v>
      </c>
      <c r="S265" s="8">
        <f t="shared" si="109"/>
        <v>0.00121368191066962</v>
      </c>
      <c r="T265" s="8">
        <f t="shared" si="110"/>
        <v>0.812762319511757</v>
      </c>
    </row>
    <row r="266" spans="1:20">
      <c r="A266" s="12"/>
      <c r="B266" s="12"/>
      <c r="C266" s="14"/>
      <c r="D266" s="12"/>
      <c r="E266" s="21"/>
      <c r="F266" s="21"/>
      <c r="G266" s="21"/>
      <c r="K266" s="8">
        <f t="shared" si="101"/>
        <v>0</v>
      </c>
      <c r="L266" s="8">
        <f t="shared" si="102"/>
        <v>0</v>
      </c>
      <c r="M266" s="8">
        <f t="shared" si="103"/>
        <v>0</v>
      </c>
      <c r="N266" s="8">
        <f t="shared" si="104"/>
        <v>0</v>
      </c>
      <c r="O266" s="8">
        <f t="shared" si="105"/>
        <v>0</v>
      </c>
      <c r="P266" s="8">
        <f t="shared" si="106"/>
        <v>0</v>
      </c>
      <c r="Q266" s="8">
        <f t="shared" si="107"/>
        <v>0</v>
      </c>
      <c r="R266" s="8">
        <f t="shared" si="108"/>
        <v>0</v>
      </c>
      <c r="S266" s="8">
        <f t="shared" si="109"/>
        <v>0</v>
      </c>
      <c r="T266" s="8">
        <f t="shared" si="110"/>
        <v>0</v>
      </c>
    </row>
    <row r="267" spans="1:20">
      <c r="A267" s="12"/>
      <c r="B267" s="12"/>
      <c r="C267" s="14"/>
      <c r="D267" s="12"/>
      <c r="E267" s="21"/>
      <c r="F267" s="21"/>
      <c r="G267" s="21"/>
      <c r="K267" s="8">
        <f t="shared" si="101"/>
        <v>0</v>
      </c>
      <c r="L267" s="8">
        <f t="shared" si="102"/>
        <v>0</v>
      </c>
      <c r="M267" s="8">
        <f t="shared" si="103"/>
        <v>0</v>
      </c>
      <c r="N267" s="8">
        <f t="shared" si="104"/>
        <v>0</v>
      </c>
      <c r="O267" s="8">
        <f t="shared" si="105"/>
        <v>0</v>
      </c>
      <c r="P267" s="8">
        <f t="shared" si="106"/>
        <v>0</v>
      </c>
      <c r="Q267" s="8">
        <f t="shared" si="107"/>
        <v>0</v>
      </c>
      <c r="R267" s="8">
        <f t="shared" si="108"/>
        <v>0</v>
      </c>
      <c r="S267" s="8">
        <f t="shared" si="109"/>
        <v>0</v>
      </c>
      <c r="T267" s="8">
        <f t="shared" si="110"/>
        <v>0</v>
      </c>
    </row>
    <row r="268" ht="22.5" customHeight="1" spans="1:20">
      <c r="A268" s="12"/>
      <c r="B268" s="12"/>
      <c r="C268" s="14"/>
      <c r="D268" s="12"/>
      <c r="E268" s="21"/>
      <c r="F268" s="21"/>
      <c r="G268" s="21"/>
      <c r="K268" s="8">
        <f t="shared" si="101"/>
        <v>0</v>
      </c>
      <c r="L268" s="8">
        <f t="shared" si="102"/>
        <v>0</v>
      </c>
      <c r="M268" s="8">
        <f t="shared" si="103"/>
        <v>0</v>
      </c>
      <c r="N268" s="8">
        <f t="shared" si="104"/>
        <v>0</v>
      </c>
      <c r="O268" s="8">
        <f t="shared" si="105"/>
        <v>0</v>
      </c>
      <c r="P268" s="8">
        <f t="shared" si="106"/>
        <v>0</v>
      </c>
      <c r="Q268" s="8">
        <f t="shared" si="107"/>
        <v>0</v>
      </c>
      <c r="R268" s="8">
        <f t="shared" si="108"/>
        <v>0</v>
      </c>
      <c r="S268" s="8">
        <f t="shared" si="109"/>
        <v>0</v>
      </c>
      <c r="T268" s="8">
        <f t="shared" si="110"/>
        <v>0</v>
      </c>
    </row>
    <row r="269" customHeight="1" spans="1:20">
      <c r="A269" s="12">
        <f>'Նախահաշիվ 1-1'!A266</f>
        <v>3</v>
      </c>
      <c r="B269" s="12" t="str">
        <f>'Նախահաշիվ 1-1'!B266</f>
        <v>E1--960</v>
      </c>
      <c r="C269" s="14" t="str">
        <f>'Նախահաշիվ 1-1'!C266</f>
        <v>Բնահողի լրամշակում ձեռքով Обработка грунта вручную</v>
      </c>
      <c r="D269" s="12" t="str">
        <f>'Նախահաշիվ 1-1'!D266</f>
        <v>մ3/м3</v>
      </c>
      <c r="E269" s="21">
        <f>'Նախահաշիվ 1-1'!E266</f>
        <v>2.5</v>
      </c>
      <c r="F269" s="21">
        <f t="shared" si="123"/>
        <v>2.34440890195552</v>
      </c>
      <c r="G269" s="21">
        <f t="shared" ref="G269" si="126">E269*F269</f>
        <v>5.86102225488879</v>
      </c>
      <c r="J269" s="8">
        <v>1.84656445</v>
      </c>
      <c r="K269" s="8">
        <f t="shared" si="101"/>
        <v>0.24559307185</v>
      </c>
      <c r="L269" s="8">
        <f t="shared" si="102"/>
        <v>2.09215752185</v>
      </c>
      <c r="M269" s="8">
        <f t="shared" si="103"/>
        <v>0.2301373274035</v>
      </c>
      <c r="N269" s="8">
        <f t="shared" si="104"/>
        <v>2.3222948492535</v>
      </c>
      <c r="O269" s="8">
        <f t="shared" si="105"/>
        <v>0.0116114742462675</v>
      </c>
      <c r="P269" s="8">
        <f t="shared" si="106"/>
        <v>2.33390632349977</v>
      </c>
      <c r="Q269" s="8">
        <f t="shared" si="107"/>
        <v>0.0070017189704993</v>
      </c>
      <c r="R269" s="8">
        <f t="shared" si="108"/>
        <v>0</v>
      </c>
      <c r="S269" s="8">
        <f t="shared" si="109"/>
        <v>0.00350085948524965</v>
      </c>
      <c r="T269" s="8">
        <f t="shared" si="110"/>
        <v>2.34440890195552</v>
      </c>
    </row>
    <row r="270" spans="1:20">
      <c r="A270" s="12"/>
      <c r="B270" s="12"/>
      <c r="C270" s="14"/>
      <c r="D270" s="12"/>
      <c r="E270" s="21"/>
      <c r="F270" s="21"/>
      <c r="G270" s="21"/>
      <c r="K270" s="8">
        <f t="shared" si="101"/>
        <v>0</v>
      </c>
      <c r="L270" s="8">
        <f t="shared" si="102"/>
        <v>0</v>
      </c>
      <c r="M270" s="8">
        <f t="shared" si="103"/>
        <v>0</v>
      </c>
      <c r="N270" s="8">
        <f t="shared" si="104"/>
        <v>0</v>
      </c>
      <c r="O270" s="8">
        <f t="shared" si="105"/>
        <v>0</v>
      </c>
      <c r="P270" s="8">
        <f t="shared" si="106"/>
        <v>0</v>
      </c>
      <c r="Q270" s="8">
        <f t="shared" si="107"/>
        <v>0</v>
      </c>
      <c r="R270" s="8">
        <f t="shared" si="108"/>
        <v>0</v>
      </c>
      <c r="S270" s="8">
        <f t="shared" si="109"/>
        <v>0</v>
      </c>
      <c r="T270" s="8">
        <f t="shared" si="110"/>
        <v>0</v>
      </c>
    </row>
    <row r="271" spans="1:20">
      <c r="A271" s="12"/>
      <c r="B271" s="12"/>
      <c r="C271" s="14"/>
      <c r="D271" s="12"/>
      <c r="E271" s="21"/>
      <c r="F271" s="21"/>
      <c r="G271" s="21"/>
      <c r="K271" s="8">
        <f t="shared" si="101"/>
        <v>0</v>
      </c>
      <c r="L271" s="8">
        <f t="shared" si="102"/>
        <v>0</v>
      </c>
      <c r="M271" s="8">
        <f t="shared" si="103"/>
        <v>0</v>
      </c>
      <c r="N271" s="8">
        <f t="shared" si="104"/>
        <v>0</v>
      </c>
      <c r="O271" s="8">
        <f t="shared" si="105"/>
        <v>0</v>
      </c>
      <c r="P271" s="8">
        <f t="shared" si="106"/>
        <v>0</v>
      </c>
      <c r="Q271" s="8">
        <f t="shared" si="107"/>
        <v>0</v>
      </c>
      <c r="R271" s="8">
        <f t="shared" si="108"/>
        <v>0</v>
      </c>
      <c r="S271" s="8">
        <f t="shared" si="109"/>
        <v>0</v>
      </c>
      <c r="T271" s="8">
        <f t="shared" si="110"/>
        <v>0</v>
      </c>
    </row>
    <row r="272" spans="1:20">
      <c r="A272" s="12"/>
      <c r="B272" s="12"/>
      <c r="C272" s="14"/>
      <c r="D272" s="12"/>
      <c r="E272" s="21"/>
      <c r="F272" s="21"/>
      <c r="G272" s="21"/>
      <c r="K272" s="8">
        <f t="shared" si="101"/>
        <v>0</v>
      </c>
      <c r="L272" s="8">
        <f t="shared" si="102"/>
        <v>0</v>
      </c>
      <c r="M272" s="8">
        <f t="shared" si="103"/>
        <v>0</v>
      </c>
      <c r="N272" s="8">
        <f t="shared" si="104"/>
        <v>0</v>
      </c>
      <c r="O272" s="8">
        <f t="shared" si="105"/>
        <v>0</v>
      </c>
      <c r="P272" s="8">
        <f t="shared" si="106"/>
        <v>0</v>
      </c>
      <c r="Q272" s="8">
        <f t="shared" si="107"/>
        <v>0</v>
      </c>
      <c r="R272" s="8">
        <f t="shared" si="108"/>
        <v>0</v>
      </c>
      <c r="S272" s="8">
        <f t="shared" si="109"/>
        <v>0</v>
      </c>
      <c r="T272" s="8">
        <f t="shared" si="110"/>
        <v>0</v>
      </c>
    </row>
    <row r="273" customHeight="1" spans="1:20">
      <c r="A273" s="12">
        <f>'Նախահաշիվ 1-1'!A270</f>
        <v>4</v>
      </c>
      <c r="B273" s="12" t="str">
        <f>'Նախահաշիվ 1-1'!B270</f>
        <v>E11-3</v>
      </c>
      <c r="C273" s="14" t="str">
        <f>'Նախահաշիվ 1-1'!C270</f>
        <v>Ավազե նախապատրաստական շերտի իրականացում խողովակաշարի տակ Выполнение подготовительного слоя песка под трубопровод</v>
      </c>
      <c r="D273" s="12" t="str">
        <f>'Նախահաշիվ 1-1'!D270</f>
        <v>մ3/м3</v>
      </c>
      <c r="E273" s="21">
        <f>'Նախահաշիվ 1-1'!E270</f>
        <v>2.5</v>
      </c>
      <c r="F273" s="21">
        <f t="shared" si="123"/>
        <v>11.5380229293288</v>
      </c>
      <c r="G273" s="21">
        <f t="shared" ref="G273" si="127">E273*F273</f>
        <v>28.845057323322</v>
      </c>
      <c r="J273" s="8">
        <v>9.087878376</v>
      </c>
      <c r="K273" s="8">
        <f t="shared" ref="K273:K336" si="128">J273*13.3%</f>
        <v>1.208687824008</v>
      </c>
      <c r="L273" s="8">
        <f t="shared" ref="L273:L336" si="129">SUM(J273:K273)</f>
        <v>10.296566200008</v>
      </c>
      <c r="M273" s="8">
        <f t="shared" ref="M273:M336" si="130">L273*11%</f>
        <v>1.13262228200088</v>
      </c>
      <c r="N273" s="8">
        <f t="shared" ref="N273:N336" si="131">SUM(L273:M273)</f>
        <v>11.4291884820089</v>
      </c>
      <c r="O273" s="8">
        <f t="shared" ref="O273:O336" si="132">N273*0.5%</f>
        <v>0.0571459424100444</v>
      </c>
      <c r="P273" s="8">
        <f t="shared" ref="P273:P336" si="133">SUM(N273:O273)</f>
        <v>11.4863344244189</v>
      </c>
      <c r="Q273" s="8">
        <f t="shared" ref="Q273:Q336" si="134">P273*0.3%</f>
        <v>0.0344590032732568</v>
      </c>
      <c r="R273" s="8">
        <f t="shared" ref="R273:R336" si="135">P273*0%</f>
        <v>0</v>
      </c>
      <c r="S273" s="8">
        <f t="shared" ref="S273:S336" si="136">P273*0.15%</f>
        <v>0.0172295016366284</v>
      </c>
      <c r="T273" s="8">
        <f t="shared" ref="T273:T336" si="137">SUM(P273:S273)</f>
        <v>11.5380229293288</v>
      </c>
    </row>
    <row r="274" spans="1:20">
      <c r="A274" s="12"/>
      <c r="B274" s="12"/>
      <c r="C274" s="14"/>
      <c r="D274" s="12"/>
      <c r="E274" s="21"/>
      <c r="F274" s="21"/>
      <c r="G274" s="21"/>
      <c r="K274" s="8">
        <f t="shared" si="128"/>
        <v>0</v>
      </c>
      <c r="L274" s="8">
        <f t="shared" si="129"/>
        <v>0</v>
      </c>
      <c r="M274" s="8">
        <f t="shared" si="130"/>
        <v>0</v>
      </c>
      <c r="N274" s="8">
        <f t="shared" si="131"/>
        <v>0</v>
      </c>
      <c r="O274" s="8">
        <f t="shared" si="132"/>
        <v>0</v>
      </c>
      <c r="P274" s="8">
        <f t="shared" si="133"/>
        <v>0</v>
      </c>
      <c r="Q274" s="8">
        <f t="shared" si="134"/>
        <v>0</v>
      </c>
      <c r="R274" s="8">
        <f t="shared" si="135"/>
        <v>0</v>
      </c>
      <c r="S274" s="8">
        <f t="shared" si="136"/>
        <v>0</v>
      </c>
      <c r="T274" s="8">
        <f t="shared" si="137"/>
        <v>0</v>
      </c>
    </row>
    <row r="275" spans="1:20">
      <c r="A275" s="12"/>
      <c r="B275" s="12"/>
      <c r="C275" s="14"/>
      <c r="D275" s="12"/>
      <c r="E275" s="21"/>
      <c r="F275" s="21"/>
      <c r="G275" s="21"/>
      <c r="K275" s="8">
        <f t="shared" si="128"/>
        <v>0</v>
      </c>
      <c r="L275" s="8">
        <f t="shared" si="129"/>
        <v>0</v>
      </c>
      <c r="M275" s="8">
        <f t="shared" si="130"/>
        <v>0</v>
      </c>
      <c r="N275" s="8">
        <f t="shared" si="131"/>
        <v>0</v>
      </c>
      <c r="O275" s="8">
        <f t="shared" si="132"/>
        <v>0</v>
      </c>
      <c r="P275" s="8">
        <f t="shared" si="133"/>
        <v>0</v>
      </c>
      <c r="Q275" s="8">
        <f t="shared" si="134"/>
        <v>0</v>
      </c>
      <c r="R275" s="8">
        <f t="shared" si="135"/>
        <v>0</v>
      </c>
      <c r="S275" s="8">
        <f t="shared" si="136"/>
        <v>0</v>
      </c>
      <c r="T275" s="8">
        <f t="shared" si="137"/>
        <v>0</v>
      </c>
    </row>
    <row r="276" ht="28.5" customHeight="1" spans="1:20">
      <c r="A276" s="12"/>
      <c r="B276" s="12"/>
      <c r="C276" s="14"/>
      <c r="D276" s="12"/>
      <c r="E276" s="21"/>
      <c r="F276" s="21"/>
      <c r="G276" s="21"/>
      <c r="K276" s="8">
        <f t="shared" si="128"/>
        <v>0</v>
      </c>
      <c r="L276" s="8">
        <f t="shared" si="129"/>
        <v>0</v>
      </c>
      <c r="M276" s="8">
        <f t="shared" si="130"/>
        <v>0</v>
      </c>
      <c r="N276" s="8">
        <f t="shared" si="131"/>
        <v>0</v>
      </c>
      <c r="O276" s="8">
        <f t="shared" si="132"/>
        <v>0</v>
      </c>
      <c r="P276" s="8">
        <f t="shared" si="133"/>
        <v>0</v>
      </c>
      <c r="Q276" s="8">
        <f t="shared" si="134"/>
        <v>0</v>
      </c>
      <c r="R276" s="8">
        <f t="shared" si="135"/>
        <v>0</v>
      </c>
      <c r="S276" s="8">
        <f t="shared" si="136"/>
        <v>0</v>
      </c>
      <c r="T276" s="8">
        <f t="shared" si="137"/>
        <v>0</v>
      </c>
    </row>
    <row r="277" customHeight="1" spans="1:20">
      <c r="A277" s="12">
        <f>'Նախահաշիվ 1-1'!A274</f>
        <v>5</v>
      </c>
      <c r="B277" s="12" t="str">
        <f>'Նախահաշիվ 1-1'!B274</f>
        <v>E22-117</v>
      </c>
      <c r="C277" s="14" t="str">
        <f>'Նախահաշիվ 1-1'!C274</f>
        <v>Մետաղապլաստե խողովակների տեղադրում, խմելու ջրի համար, d=25մմ, 10,0 մթն.ճնշ. /ներառյալ ձևավոր մասերը/ հիդրավլիկ փորձարկումով
Монтаж труб для питьевой воды d=110x6,6мм, напор 10,0 мтн.</v>
      </c>
      <c r="D277" s="12" t="str">
        <f>'Նախահաշիվ 1-1'!D274</f>
        <v>գմ/пм </v>
      </c>
      <c r="E277" s="21">
        <f>'Նախահաշիվ 1-1'!E274</f>
        <v>30</v>
      </c>
      <c r="F277" s="21">
        <f t="shared" si="123"/>
        <v>1.09054329004277</v>
      </c>
      <c r="G277" s="21">
        <f t="shared" ref="G277" si="138">E277*F277</f>
        <v>32.7162987012831</v>
      </c>
      <c r="J277" s="8">
        <v>0.8589621328</v>
      </c>
      <c r="K277" s="8">
        <f t="shared" si="128"/>
        <v>0.1142419636624</v>
      </c>
      <c r="L277" s="8">
        <f t="shared" si="129"/>
        <v>0.9732040964624</v>
      </c>
      <c r="M277" s="8">
        <f t="shared" si="130"/>
        <v>0.107052450610864</v>
      </c>
      <c r="N277" s="8">
        <f t="shared" si="131"/>
        <v>1.08025654707326</v>
      </c>
      <c r="O277" s="8">
        <f t="shared" si="132"/>
        <v>0.00540128273536632</v>
      </c>
      <c r="P277" s="8">
        <f t="shared" si="133"/>
        <v>1.08565782980863</v>
      </c>
      <c r="Q277" s="8">
        <f t="shared" si="134"/>
        <v>0.00325697348942589</v>
      </c>
      <c r="R277" s="8">
        <f t="shared" si="135"/>
        <v>0</v>
      </c>
      <c r="S277" s="8">
        <f t="shared" si="136"/>
        <v>0.00162848674471295</v>
      </c>
      <c r="T277" s="8">
        <f t="shared" si="137"/>
        <v>1.09054329004277</v>
      </c>
    </row>
    <row r="278" spans="1:20">
      <c r="A278" s="12"/>
      <c r="B278" s="12"/>
      <c r="C278" s="14"/>
      <c r="D278" s="12"/>
      <c r="E278" s="21"/>
      <c r="F278" s="21"/>
      <c r="G278" s="21"/>
      <c r="K278" s="8">
        <f t="shared" si="128"/>
        <v>0</v>
      </c>
      <c r="L278" s="8">
        <f t="shared" si="129"/>
        <v>0</v>
      </c>
      <c r="M278" s="8">
        <f t="shared" si="130"/>
        <v>0</v>
      </c>
      <c r="N278" s="8">
        <f t="shared" si="131"/>
        <v>0</v>
      </c>
      <c r="O278" s="8">
        <f t="shared" si="132"/>
        <v>0</v>
      </c>
      <c r="P278" s="8">
        <f t="shared" si="133"/>
        <v>0</v>
      </c>
      <c r="Q278" s="8">
        <f t="shared" si="134"/>
        <v>0</v>
      </c>
      <c r="R278" s="8">
        <f t="shared" si="135"/>
        <v>0</v>
      </c>
      <c r="S278" s="8">
        <f t="shared" si="136"/>
        <v>0</v>
      </c>
      <c r="T278" s="8">
        <f t="shared" si="137"/>
        <v>0</v>
      </c>
    </row>
    <row r="279" spans="1:20">
      <c r="A279" s="12"/>
      <c r="B279" s="12"/>
      <c r="C279" s="14"/>
      <c r="D279" s="12"/>
      <c r="E279" s="21"/>
      <c r="F279" s="21"/>
      <c r="G279" s="21"/>
      <c r="K279" s="8">
        <f t="shared" si="128"/>
        <v>0</v>
      </c>
      <c r="L279" s="8">
        <f t="shared" si="129"/>
        <v>0</v>
      </c>
      <c r="M279" s="8">
        <f t="shared" si="130"/>
        <v>0</v>
      </c>
      <c r="N279" s="8">
        <f t="shared" si="131"/>
        <v>0</v>
      </c>
      <c r="O279" s="8">
        <f t="shared" si="132"/>
        <v>0</v>
      </c>
      <c r="P279" s="8">
        <f t="shared" si="133"/>
        <v>0</v>
      </c>
      <c r="Q279" s="8">
        <f t="shared" si="134"/>
        <v>0</v>
      </c>
      <c r="R279" s="8">
        <f t="shared" si="135"/>
        <v>0</v>
      </c>
      <c r="S279" s="8">
        <f t="shared" si="136"/>
        <v>0</v>
      </c>
      <c r="T279" s="8">
        <f t="shared" si="137"/>
        <v>0</v>
      </c>
    </row>
    <row r="280" ht="44.25" customHeight="1" spans="1:20">
      <c r="A280" s="12"/>
      <c r="B280" s="12"/>
      <c r="C280" s="14"/>
      <c r="D280" s="12"/>
      <c r="E280" s="21"/>
      <c r="F280" s="21"/>
      <c r="G280" s="21"/>
      <c r="K280" s="8">
        <f t="shared" si="128"/>
        <v>0</v>
      </c>
      <c r="L280" s="8">
        <f t="shared" si="129"/>
        <v>0</v>
      </c>
      <c r="M280" s="8">
        <f t="shared" si="130"/>
        <v>0</v>
      </c>
      <c r="N280" s="8">
        <f t="shared" si="131"/>
        <v>0</v>
      </c>
      <c r="O280" s="8">
        <f t="shared" si="132"/>
        <v>0</v>
      </c>
      <c r="P280" s="8">
        <f t="shared" si="133"/>
        <v>0</v>
      </c>
      <c r="Q280" s="8">
        <f t="shared" si="134"/>
        <v>0</v>
      </c>
      <c r="R280" s="8">
        <f t="shared" si="135"/>
        <v>0</v>
      </c>
      <c r="S280" s="8">
        <f t="shared" si="136"/>
        <v>0</v>
      </c>
      <c r="T280" s="8">
        <f t="shared" si="137"/>
        <v>0</v>
      </c>
    </row>
    <row r="281" customHeight="1" spans="1:20">
      <c r="A281" s="12">
        <f>'Նախահաշիվ 1-1'!A278</f>
        <v>6</v>
      </c>
      <c r="B281" s="12" t="str">
        <f>'Նախահաշիվ 1-1'!B278</f>
        <v>ինֆ տեղ/пр. лист</v>
      </c>
      <c r="C281" s="14" t="str">
        <f>'Նախահաշիվ 1-1'!C278</f>
        <v>Փական  d=25մմ                                     Вентил  d = 25мм</v>
      </c>
      <c r="D281" s="12" t="str">
        <f>'Նախահաշիվ 1-1'!D278</f>
        <v>հատ / шт</v>
      </c>
      <c r="E281" s="21">
        <f>'Նախահաշիվ 1-1'!E278</f>
        <v>2</v>
      </c>
      <c r="F281" s="21">
        <f t="shared" si="123"/>
        <v>0.809326780993972</v>
      </c>
      <c r="G281" s="21">
        <f t="shared" ref="G281" si="139">E281*F281</f>
        <v>1.61865356198794</v>
      </c>
      <c r="J281" s="8">
        <v>0.6374630556</v>
      </c>
      <c r="K281" s="8">
        <f t="shared" si="128"/>
        <v>0.0847825863948</v>
      </c>
      <c r="L281" s="8">
        <f t="shared" si="129"/>
        <v>0.7222456419948</v>
      </c>
      <c r="M281" s="8">
        <f t="shared" si="130"/>
        <v>0.079447020619428</v>
      </c>
      <c r="N281" s="8">
        <f t="shared" si="131"/>
        <v>0.801692662614228</v>
      </c>
      <c r="O281" s="8">
        <f t="shared" si="132"/>
        <v>0.00400846331307114</v>
      </c>
      <c r="P281" s="8">
        <f t="shared" si="133"/>
        <v>0.805701125927299</v>
      </c>
      <c r="Q281" s="8">
        <f t="shared" si="134"/>
        <v>0.0024171033777819</v>
      </c>
      <c r="R281" s="8">
        <f t="shared" si="135"/>
        <v>0</v>
      </c>
      <c r="S281" s="8">
        <f t="shared" si="136"/>
        <v>0.00120855168889095</v>
      </c>
      <c r="T281" s="8">
        <f t="shared" si="137"/>
        <v>0.809326780993972</v>
      </c>
    </row>
    <row r="282" spans="1:20">
      <c r="A282" s="12"/>
      <c r="B282" s="12"/>
      <c r="C282" s="14"/>
      <c r="D282" s="12"/>
      <c r="E282" s="21"/>
      <c r="F282" s="21"/>
      <c r="G282" s="21"/>
      <c r="K282" s="8">
        <f t="shared" si="128"/>
        <v>0</v>
      </c>
      <c r="L282" s="8">
        <f t="shared" si="129"/>
        <v>0</v>
      </c>
      <c r="M282" s="8">
        <f t="shared" si="130"/>
        <v>0</v>
      </c>
      <c r="N282" s="8">
        <f t="shared" si="131"/>
        <v>0</v>
      </c>
      <c r="O282" s="8">
        <f t="shared" si="132"/>
        <v>0</v>
      </c>
      <c r="P282" s="8">
        <f t="shared" si="133"/>
        <v>0</v>
      </c>
      <c r="Q282" s="8">
        <f t="shared" si="134"/>
        <v>0</v>
      </c>
      <c r="R282" s="8">
        <f t="shared" si="135"/>
        <v>0</v>
      </c>
      <c r="S282" s="8">
        <f t="shared" si="136"/>
        <v>0</v>
      </c>
      <c r="T282" s="8">
        <f t="shared" si="137"/>
        <v>0</v>
      </c>
    </row>
    <row r="283" spans="1:20">
      <c r="A283" s="12"/>
      <c r="B283" s="12"/>
      <c r="C283" s="14"/>
      <c r="D283" s="12"/>
      <c r="E283" s="21"/>
      <c r="F283" s="21"/>
      <c r="G283" s="21"/>
      <c r="K283" s="8">
        <f t="shared" si="128"/>
        <v>0</v>
      </c>
      <c r="L283" s="8">
        <f t="shared" si="129"/>
        <v>0</v>
      </c>
      <c r="M283" s="8">
        <f t="shared" si="130"/>
        <v>0</v>
      </c>
      <c r="N283" s="8">
        <f t="shared" si="131"/>
        <v>0</v>
      </c>
      <c r="O283" s="8">
        <f t="shared" si="132"/>
        <v>0</v>
      </c>
      <c r="P283" s="8">
        <f t="shared" si="133"/>
        <v>0</v>
      </c>
      <c r="Q283" s="8">
        <f t="shared" si="134"/>
        <v>0</v>
      </c>
      <c r="R283" s="8">
        <f t="shared" si="135"/>
        <v>0</v>
      </c>
      <c r="S283" s="8">
        <f t="shared" si="136"/>
        <v>0</v>
      </c>
      <c r="T283" s="8">
        <f t="shared" si="137"/>
        <v>0</v>
      </c>
    </row>
    <row r="284" spans="1:20">
      <c r="A284" s="12"/>
      <c r="B284" s="12"/>
      <c r="C284" s="14"/>
      <c r="D284" s="12"/>
      <c r="E284" s="21"/>
      <c r="F284" s="21"/>
      <c r="G284" s="21"/>
      <c r="K284" s="8">
        <f t="shared" si="128"/>
        <v>0</v>
      </c>
      <c r="L284" s="8">
        <f t="shared" si="129"/>
        <v>0</v>
      </c>
      <c r="M284" s="8">
        <f t="shared" si="130"/>
        <v>0</v>
      </c>
      <c r="N284" s="8">
        <f t="shared" si="131"/>
        <v>0</v>
      </c>
      <c r="O284" s="8">
        <f t="shared" si="132"/>
        <v>0</v>
      </c>
      <c r="P284" s="8">
        <f t="shared" si="133"/>
        <v>0</v>
      </c>
      <c r="Q284" s="8">
        <f t="shared" si="134"/>
        <v>0</v>
      </c>
      <c r="R284" s="8">
        <f t="shared" si="135"/>
        <v>0</v>
      </c>
      <c r="S284" s="8">
        <f t="shared" si="136"/>
        <v>0</v>
      </c>
      <c r="T284" s="8">
        <f t="shared" si="137"/>
        <v>0</v>
      </c>
    </row>
    <row r="285" customHeight="1" spans="1:20">
      <c r="A285" s="12">
        <f>'Նախահաշիվ 1-1'!A282</f>
        <v>7</v>
      </c>
      <c r="B285" s="12" t="str">
        <f>'Նախահաշիվ 1-1'!B282</f>
        <v>16-33</v>
      </c>
      <c r="C285" s="14" t="str">
        <f>'Նախահաշիվ 1-1'!C282</f>
        <v>Կոյուղու  Ф50մմ պոլիվինիլքլորիդե  խողովակների մոնտաժում 
Монтаж канализационных труб из поливинилхлорида F50 мм
</v>
      </c>
      <c r="D285" s="12" t="str">
        <f>'Նախահաշիվ 1-1'!D282</f>
        <v>գմ/пм</v>
      </c>
      <c r="E285" s="21">
        <f>'Նախահաշիվ 1-1'!E282</f>
        <v>20</v>
      </c>
      <c r="F285" s="21">
        <f t="shared" si="123"/>
        <v>1.67450182971677</v>
      </c>
      <c r="G285" s="21">
        <f t="shared" ref="G285" si="140">E285*F285</f>
        <v>33.4900365943354</v>
      </c>
      <c r="J285" s="8">
        <v>1.3189147796</v>
      </c>
      <c r="K285" s="8">
        <f t="shared" si="128"/>
        <v>0.1754156656868</v>
      </c>
      <c r="L285" s="8">
        <f t="shared" si="129"/>
        <v>1.4943304452868</v>
      </c>
      <c r="M285" s="8">
        <f t="shared" si="130"/>
        <v>0.164376348981548</v>
      </c>
      <c r="N285" s="8">
        <f t="shared" si="131"/>
        <v>1.65870679426835</v>
      </c>
      <c r="O285" s="8">
        <f t="shared" si="132"/>
        <v>0.00829353397134174</v>
      </c>
      <c r="P285" s="8">
        <f t="shared" si="133"/>
        <v>1.66700032823969</v>
      </c>
      <c r="Q285" s="8">
        <f t="shared" si="134"/>
        <v>0.00500100098471907</v>
      </c>
      <c r="R285" s="8">
        <f t="shared" si="135"/>
        <v>0</v>
      </c>
      <c r="S285" s="8">
        <f t="shared" si="136"/>
        <v>0.00250050049235953</v>
      </c>
      <c r="T285" s="8">
        <f t="shared" si="137"/>
        <v>1.67450182971677</v>
      </c>
    </row>
    <row r="286" spans="1:20">
      <c r="A286" s="12"/>
      <c r="B286" s="12"/>
      <c r="C286" s="14"/>
      <c r="D286" s="12"/>
      <c r="E286" s="21"/>
      <c r="F286" s="21"/>
      <c r="G286" s="21"/>
      <c r="K286" s="8">
        <f t="shared" si="128"/>
        <v>0</v>
      </c>
      <c r="L286" s="8">
        <f t="shared" si="129"/>
        <v>0</v>
      </c>
      <c r="M286" s="8">
        <f t="shared" si="130"/>
        <v>0</v>
      </c>
      <c r="N286" s="8">
        <f t="shared" si="131"/>
        <v>0</v>
      </c>
      <c r="O286" s="8">
        <f t="shared" si="132"/>
        <v>0</v>
      </c>
      <c r="P286" s="8">
        <f t="shared" si="133"/>
        <v>0</v>
      </c>
      <c r="Q286" s="8">
        <f t="shared" si="134"/>
        <v>0</v>
      </c>
      <c r="R286" s="8">
        <f t="shared" si="135"/>
        <v>0</v>
      </c>
      <c r="S286" s="8">
        <f t="shared" si="136"/>
        <v>0</v>
      </c>
      <c r="T286" s="8">
        <f t="shared" si="137"/>
        <v>0</v>
      </c>
    </row>
    <row r="287" spans="1:20">
      <c r="A287" s="12"/>
      <c r="B287" s="12"/>
      <c r="C287" s="14"/>
      <c r="D287" s="12"/>
      <c r="E287" s="21"/>
      <c r="F287" s="21"/>
      <c r="G287" s="21"/>
      <c r="K287" s="8">
        <f t="shared" si="128"/>
        <v>0</v>
      </c>
      <c r="L287" s="8">
        <f t="shared" si="129"/>
        <v>0</v>
      </c>
      <c r="M287" s="8">
        <f t="shared" si="130"/>
        <v>0</v>
      </c>
      <c r="N287" s="8">
        <f t="shared" si="131"/>
        <v>0</v>
      </c>
      <c r="O287" s="8">
        <f t="shared" si="132"/>
        <v>0</v>
      </c>
      <c r="P287" s="8">
        <f t="shared" si="133"/>
        <v>0</v>
      </c>
      <c r="Q287" s="8">
        <f t="shared" si="134"/>
        <v>0</v>
      </c>
      <c r="R287" s="8">
        <f t="shared" si="135"/>
        <v>0</v>
      </c>
      <c r="S287" s="8">
        <f t="shared" si="136"/>
        <v>0</v>
      </c>
      <c r="T287" s="8">
        <f t="shared" si="137"/>
        <v>0</v>
      </c>
    </row>
    <row r="288" ht="32.25" customHeight="1" spans="1:20">
      <c r="A288" s="12"/>
      <c r="B288" s="12"/>
      <c r="C288" s="14"/>
      <c r="D288" s="12"/>
      <c r="E288" s="21"/>
      <c r="F288" s="21"/>
      <c r="G288" s="21"/>
      <c r="K288" s="8">
        <f t="shared" si="128"/>
        <v>0</v>
      </c>
      <c r="L288" s="8">
        <f t="shared" si="129"/>
        <v>0</v>
      </c>
      <c r="M288" s="8">
        <f t="shared" si="130"/>
        <v>0</v>
      </c>
      <c r="N288" s="8">
        <f t="shared" si="131"/>
        <v>0</v>
      </c>
      <c r="O288" s="8">
        <f t="shared" si="132"/>
        <v>0</v>
      </c>
      <c r="P288" s="8">
        <f t="shared" si="133"/>
        <v>0</v>
      </c>
      <c r="Q288" s="8">
        <f t="shared" si="134"/>
        <v>0</v>
      </c>
      <c r="R288" s="8">
        <f t="shared" si="135"/>
        <v>0</v>
      </c>
      <c r="S288" s="8">
        <f t="shared" si="136"/>
        <v>0</v>
      </c>
      <c r="T288" s="8">
        <f t="shared" si="137"/>
        <v>0</v>
      </c>
    </row>
    <row r="289" customHeight="1" spans="1:20">
      <c r="A289" s="12">
        <f>'Նախահաշիվ 1-1'!A286</f>
        <v>8</v>
      </c>
      <c r="B289" s="12" t="str">
        <f>'Նախահաշիվ 1-1'!B286</f>
        <v>ինֆ տեղ/пр. лист</v>
      </c>
      <c r="C289" s="14" t="str">
        <f>'Նախահաշիվ 1-1'!C286</f>
        <v>Կոյուղու ձևավոր մասեր Ф50մմ 
Арматура канализации Ф50 мм
</v>
      </c>
      <c r="D289" s="12" t="str">
        <f>'Նախահաշիվ 1-1'!D286</f>
        <v>հատ / шт</v>
      </c>
      <c r="E289" s="21">
        <f>'Նախահաշիվ 1-1'!E286</f>
        <v>10</v>
      </c>
      <c r="F289" s="21">
        <f t="shared" si="123"/>
        <v>1.36591496624654</v>
      </c>
      <c r="G289" s="21">
        <f t="shared" ref="G289" si="141">E289*F289</f>
        <v>13.6591496624654</v>
      </c>
      <c r="J289" s="8">
        <v>1.0758575504</v>
      </c>
      <c r="K289" s="8">
        <f t="shared" si="128"/>
        <v>0.1430890542032</v>
      </c>
      <c r="L289" s="8">
        <f t="shared" si="129"/>
        <v>1.2189466046032</v>
      </c>
      <c r="M289" s="8">
        <f t="shared" si="130"/>
        <v>0.134084126506352</v>
      </c>
      <c r="N289" s="8">
        <f t="shared" si="131"/>
        <v>1.35303073110955</v>
      </c>
      <c r="O289" s="8">
        <f t="shared" si="132"/>
        <v>0.00676515365554776</v>
      </c>
      <c r="P289" s="8">
        <f t="shared" si="133"/>
        <v>1.3597958847651</v>
      </c>
      <c r="Q289" s="8">
        <f t="shared" si="134"/>
        <v>0.0040793876542953</v>
      </c>
      <c r="R289" s="8">
        <f t="shared" si="135"/>
        <v>0</v>
      </c>
      <c r="S289" s="8">
        <f t="shared" si="136"/>
        <v>0.00203969382714765</v>
      </c>
      <c r="T289" s="8">
        <f t="shared" si="137"/>
        <v>1.36591496624654</v>
      </c>
    </row>
    <row r="290" spans="1:20">
      <c r="A290" s="12"/>
      <c r="B290" s="12"/>
      <c r="C290" s="14"/>
      <c r="D290" s="12"/>
      <c r="E290" s="21"/>
      <c r="F290" s="21"/>
      <c r="G290" s="21"/>
      <c r="K290" s="8">
        <f t="shared" si="128"/>
        <v>0</v>
      </c>
      <c r="L290" s="8">
        <f t="shared" si="129"/>
        <v>0</v>
      </c>
      <c r="M290" s="8">
        <f t="shared" si="130"/>
        <v>0</v>
      </c>
      <c r="N290" s="8">
        <f t="shared" si="131"/>
        <v>0</v>
      </c>
      <c r="O290" s="8">
        <f t="shared" si="132"/>
        <v>0</v>
      </c>
      <c r="P290" s="8">
        <f t="shared" si="133"/>
        <v>0</v>
      </c>
      <c r="Q290" s="8">
        <f t="shared" si="134"/>
        <v>0</v>
      </c>
      <c r="R290" s="8">
        <f t="shared" si="135"/>
        <v>0</v>
      </c>
      <c r="S290" s="8">
        <f t="shared" si="136"/>
        <v>0</v>
      </c>
      <c r="T290" s="8">
        <f t="shared" si="137"/>
        <v>0</v>
      </c>
    </row>
    <row r="291" spans="1:20">
      <c r="A291" s="12"/>
      <c r="B291" s="12"/>
      <c r="C291" s="14"/>
      <c r="D291" s="12"/>
      <c r="E291" s="21"/>
      <c r="F291" s="21"/>
      <c r="G291" s="21"/>
      <c r="K291" s="8">
        <f t="shared" si="128"/>
        <v>0</v>
      </c>
      <c r="L291" s="8">
        <f t="shared" si="129"/>
        <v>0</v>
      </c>
      <c r="M291" s="8">
        <f t="shared" si="130"/>
        <v>0</v>
      </c>
      <c r="N291" s="8">
        <f t="shared" si="131"/>
        <v>0</v>
      </c>
      <c r="O291" s="8">
        <f t="shared" si="132"/>
        <v>0</v>
      </c>
      <c r="P291" s="8">
        <f t="shared" si="133"/>
        <v>0</v>
      </c>
      <c r="Q291" s="8">
        <f t="shared" si="134"/>
        <v>0</v>
      </c>
      <c r="R291" s="8">
        <f t="shared" si="135"/>
        <v>0</v>
      </c>
      <c r="S291" s="8">
        <f t="shared" si="136"/>
        <v>0</v>
      </c>
      <c r="T291" s="8">
        <f t="shared" si="137"/>
        <v>0</v>
      </c>
    </row>
    <row r="292" spans="1:20">
      <c r="A292" s="12"/>
      <c r="B292" s="12"/>
      <c r="C292" s="14"/>
      <c r="D292" s="12"/>
      <c r="E292" s="21"/>
      <c r="F292" s="21"/>
      <c r="G292" s="21"/>
      <c r="K292" s="8">
        <f t="shared" si="128"/>
        <v>0</v>
      </c>
      <c r="L292" s="8">
        <f t="shared" si="129"/>
        <v>0</v>
      </c>
      <c r="M292" s="8">
        <f t="shared" si="130"/>
        <v>0</v>
      </c>
      <c r="N292" s="8">
        <f t="shared" si="131"/>
        <v>0</v>
      </c>
      <c r="O292" s="8">
        <f t="shared" si="132"/>
        <v>0</v>
      </c>
      <c r="P292" s="8">
        <f t="shared" si="133"/>
        <v>0</v>
      </c>
      <c r="Q292" s="8">
        <f t="shared" si="134"/>
        <v>0</v>
      </c>
      <c r="R292" s="8">
        <f t="shared" si="135"/>
        <v>0</v>
      </c>
      <c r="S292" s="8">
        <f t="shared" si="136"/>
        <v>0</v>
      </c>
      <c r="T292" s="8">
        <f t="shared" si="137"/>
        <v>0</v>
      </c>
    </row>
    <row r="293" customHeight="1" spans="1:20">
      <c r="A293" s="12">
        <f>'Նախահաշիվ 1-1'!A290</f>
        <v>9</v>
      </c>
      <c r="B293" s="12" t="str">
        <f>'Նախահաշիվ 1-1'!B290</f>
        <v>E11-3</v>
      </c>
      <c r="C293" s="14" t="str">
        <f>'Նախահաշիվ 1-1'!C290</f>
        <v>Խողովակաշարի ծածկում ավազով 15սմ Засыпка трубопровода песком 15 см</v>
      </c>
      <c r="D293" s="12" t="str">
        <f>'Նախահաշիվ 1-1'!D290</f>
        <v>մ3/м3</v>
      </c>
      <c r="E293" s="21">
        <f>'Նախահաշիվ 1-1'!E290</f>
        <v>3.75</v>
      </c>
      <c r="F293" s="21">
        <f t="shared" si="123"/>
        <v>11.5380229293288</v>
      </c>
      <c r="G293" s="21">
        <f t="shared" ref="G293" si="142">E293*F293</f>
        <v>43.267585984983</v>
      </c>
      <c r="J293" s="8">
        <v>9.087878376</v>
      </c>
      <c r="K293" s="8">
        <f t="shared" si="128"/>
        <v>1.208687824008</v>
      </c>
      <c r="L293" s="8">
        <f t="shared" si="129"/>
        <v>10.296566200008</v>
      </c>
      <c r="M293" s="8">
        <f t="shared" si="130"/>
        <v>1.13262228200088</v>
      </c>
      <c r="N293" s="8">
        <f t="shared" si="131"/>
        <v>11.4291884820089</v>
      </c>
      <c r="O293" s="8">
        <f t="shared" si="132"/>
        <v>0.0571459424100444</v>
      </c>
      <c r="P293" s="8">
        <f t="shared" si="133"/>
        <v>11.4863344244189</v>
      </c>
      <c r="Q293" s="8">
        <f t="shared" si="134"/>
        <v>0.0344590032732568</v>
      </c>
      <c r="R293" s="8">
        <f t="shared" si="135"/>
        <v>0</v>
      </c>
      <c r="S293" s="8">
        <f t="shared" si="136"/>
        <v>0.0172295016366284</v>
      </c>
      <c r="T293" s="8">
        <f t="shared" si="137"/>
        <v>11.5380229293288</v>
      </c>
    </row>
    <row r="294" spans="1:20">
      <c r="A294" s="12"/>
      <c r="B294" s="12"/>
      <c r="C294" s="14"/>
      <c r="D294" s="12"/>
      <c r="E294" s="21"/>
      <c r="F294" s="21"/>
      <c r="G294" s="21"/>
      <c r="K294" s="8">
        <f t="shared" si="128"/>
        <v>0</v>
      </c>
      <c r="L294" s="8">
        <f t="shared" si="129"/>
        <v>0</v>
      </c>
      <c r="M294" s="8">
        <f t="shared" si="130"/>
        <v>0</v>
      </c>
      <c r="N294" s="8">
        <f t="shared" si="131"/>
        <v>0</v>
      </c>
      <c r="O294" s="8">
        <f t="shared" si="132"/>
        <v>0</v>
      </c>
      <c r="P294" s="8">
        <f t="shared" si="133"/>
        <v>0</v>
      </c>
      <c r="Q294" s="8">
        <f t="shared" si="134"/>
        <v>0</v>
      </c>
      <c r="R294" s="8">
        <f t="shared" si="135"/>
        <v>0</v>
      </c>
      <c r="S294" s="8">
        <f t="shared" si="136"/>
        <v>0</v>
      </c>
      <c r="T294" s="8">
        <f t="shared" si="137"/>
        <v>0</v>
      </c>
    </row>
    <row r="295" spans="1:20">
      <c r="A295" s="12"/>
      <c r="B295" s="12"/>
      <c r="C295" s="14"/>
      <c r="D295" s="12"/>
      <c r="E295" s="21"/>
      <c r="F295" s="21"/>
      <c r="G295" s="21"/>
      <c r="K295" s="8">
        <f t="shared" si="128"/>
        <v>0</v>
      </c>
      <c r="L295" s="8">
        <f t="shared" si="129"/>
        <v>0</v>
      </c>
      <c r="M295" s="8">
        <f t="shared" si="130"/>
        <v>0</v>
      </c>
      <c r="N295" s="8">
        <f t="shared" si="131"/>
        <v>0</v>
      </c>
      <c r="O295" s="8">
        <f t="shared" si="132"/>
        <v>0</v>
      </c>
      <c r="P295" s="8">
        <f t="shared" si="133"/>
        <v>0</v>
      </c>
      <c r="Q295" s="8">
        <f t="shared" si="134"/>
        <v>0</v>
      </c>
      <c r="R295" s="8">
        <f t="shared" si="135"/>
        <v>0</v>
      </c>
      <c r="S295" s="8">
        <f t="shared" si="136"/>
        <v>0</v>
      </c>
      <c r="T295" s="8">
        <f t="shared" si="137"/>
        <v>0</v>
      </c>
    </row>
    <row r="296" spans="1:20">
      <c r="A296" s="12"/>
      <c r="B296" s="12"/>
      <c r="C296" s="14"/>
      <c r="D296" s="12"/>
      <c r="E296" s="21"/>
      <c r="F296" s="21"/>
      <c r="G296" s="21"/>
      <c r="K296" s="8">
        <f t="shared" si="128"/>
        <v>0</v>
      </c>
      <c r="L296" s="8">
        <f t="shared" si="129"/>
        <v>0</v>
      </c>
      <c r="M296" s="8">
        <f t="shared" si="130"/>
        <v>0</v>
      </c>
      <c r="N296" s="8">
        <f t="shared" si="131"/>
        <v>0</v>
      </c>
      <c r="O296" s="8">
        <f t="shared" si="132"/>
        <v>0</v>
      </c>
      <c r="P296" s="8">
        <f t="shared" si="133"/>
        <v>0</v>
      </c>
      <c r="Q296" s="8">
        <f t="shared" si="134"/>
        <v>0</v>
      </c>
      <c r="R296" s="8">
        <f t="shared" si="135"/>
        <v>0</v>
      </c>
      <c r="S296" s="8">
        <f t="shared" si="136"/>
        <v>0</v>
      </c>
      <c r="T296" s="8">
        <f t="shared" si="137"/>
        <v>0</v>
      </c>
    </row>
    <row r="297" customHeight="1" spans="1:20">
      <c r="A297" s="12">
        <f>'Նախահաշիվ 1-1'!A294</f>
        <v>10</v>
      </c>
      <c r="B297" s="12" t="str">
        <f>'Նախահաշիվ 1-1'!B294</f>
        <v>E1-257</v>
      </c>
      <c r="C297" s="14" t="str">
        <f>'Նախահաշիվ 1-1'!C294</f>
        <v>Բնահողի ետլիցք բուլդոզերով Обратная засыпка грунта бульдозером</v>
      </c>
      <c r="D297" s="12" t="str">
        <f>'Նախահաշիվ 1-1'!D294</f>
        <v>մ3/м3</v>
      </c>
      <c r="E297" s="21">
        <f>'Նախահաշիվ 1-1'!E294</f>
        <v>26.25</v>
      </c>
      <c r="F297" s="21">
        <f t="shared" si="123"/>
        <v>0.0724226469512749</v>
      </c>
      <c r="G297" s="21">
        <f t="shared" ref="G297" si="143">E297*F297</f>
        <v>1.90109448247097</v>
      </c>
      <c r="J297" s="8">
        <v>0.057043413</v>
      </c>
      <c r="K297" s="8">
        <f t="shared" si="128"/>
        <v>0.007586773929</v>
      </c>
      <c r="L297" s="8">
        <f t="shared" si="129"/>
        <v>0.064630186929</v>
      </c>
      <c r="M297" s="8">
        <f t="shared" si="130"/>
        <v>0.00710932056219</v>
      </c>
      <c r="N297" s="8">
        <f t="shared" si="131"/>
        <v>0.07173950749119</v>
      </c>
      <c r="O297" s="8">
        <f t="shared" si="132"/>
        <v>0.00035869753745595</v>
      </c>
      <c r="P297" s="8">
        <f t="shared" si="133"/>
        <v>0.072098205028646</v>
      </c>
      <c r="Q297" s="8">
        <f t="shared" si="134"/>
        <v>0.000216294615085938</v>
      </c>
      <c r="R297" s="8">
        <f t="shared" si="135"/>
        <v>0</v>
      </c>
      <c r="S297" s="8">
        <f t="shared" si="136"/>
        <v>0.000108147307542969</v>
      </c>
      <c r="T297" s="8">
        <f t="shared" si="137"/>
        <v>0.0724226469512749</v>
      </c>
    </row>
    <row r="298" spans="1:20">
      <c r="A298" s="12"/>
      <c r="B298" s="12"/>
      <c r="C298" s="14"/>
      <c r="D298" s="12"/>
      <c r="E298" s="21"/>
      <c r="F298" s="21"/>
      <c r="G298" s="21"/>
      <c r="K298" s="8">
        <f t="shared" si="128"/>
        <v>0</v>
      </c>
      <c r="L298" s="8">
        <f t="shared" si="129"/>
        <v>0</v>
      </c>
      <c r="M298" s="8">
        <f t="shared" si="130"/>
        <v>0</v>
      </c>
      <c r="N298" s="8">
        <f t="shared" si="131"/>
        <v>0</v>
      </c>
      <c r="O298" s="8">
        <f t="shared" si="132"/>
        <v>0</v>
      </c>
      <c r="P298" s="8">
        <f t="shared" si="133"/>
        <v>0</v>
      </c>
      <c r="Q298" s="8">
        <f t="shared" si="134"/>
        <v>0</v>
      </c>
      <c r="R298" s="8">
        <f t="shared" si="135"/>
        <v>0</v>
      </c>
      <c r="S298" s="8">
        <f t="shared" si="136"/>
        <v>0</v>
      </c>
      <c r="T298" s="8">
        <f t="shared" si="137"/>
        <v>0</v>
      </c>
    </row>
    <row r="299" spans="1:20">
      <c r="A299" s="12"/>
      <c r="B299" s="12"/>
      <c r="C299" s="14"/>
      <c r="D299" s="12"/>
      <c r="E299" s="21"/>
      <c r="F299" s="21"/>
      <c r="G299" s="21"/>
      <c r="K299" s="8">
        <f t="shared" si="128"/>
        <v>0</v>
      </c>
      <c r="L299" s="8">
        <f t="shared" si="129"/>
        <v>0</v>
      </c>
      <c r="M299" s="8">
        <f t="shared" si="130"/>
        <v>0</v>
      </c>
      <c r="N299" s="8">
        <f t="shared" si="131"/>
        <v>0</v>
      </c>
      <c r="O299" s="8">
        <f t="shared" si="132"/>
        <v>0</v>
      </c>
      <c r="P299" s="8">
        <f t="shared" si="133"/>
        <v>0</v>
      </c>
      <c r="Q299" s="8">
        <f t="shared" si="134"/>
        <v>0</v>
      </c>
      <c r="R299" s="8">
        <f t="shared" si="135"/>
        <v>0</v>
      </c>
      <c r="S299" s="8">
        <f t="shared" si="136"/>
        <v>0</v>
      </c>
      <c r="T299" s="8">
        <f t="shared" si="137"/>
        <v>0</v>
      </c>
    </row>
    <row r="300" spans="1:20">
      <c r="A300" s="12"/>
      <c r="B300" s="12"/>
      <c r="C300" s="14"/>
      <c r="D300" s="12"/>
      <c r="E300" s="21"/>
      <c r="F300" s="21"/>
      <c r="G300" s="21"/>
      <c r="K300" s="8">
        <f t="shared" si="128"/>
        <v>0</v>
      </c>
      <c r="L300" s="8">
        <f t="shared" si="129"/>
        <v>0</v>
      </c>
      <c r="M300" s="8">
        <f t="shared" si="130"/>
        <v>0</v>
      </c>
      <c r="N300" s="8">
        <f t="shared" si="131"/>
        <v>0</v>
      </c>
      <c r="O300" s="8">
        <f t="shared" si="132"/>
        <v>0</v>
      </c>
      <c r="P300" s="8">
        <f t="shared" si="133"/>
        <v>0</v>
      </c>
      <c r="Q300" s="8">
        <f t="shared" si="134"/>
        <v>0</v>
      </c>
      <c r="R300" s="8">
        <f t="shared" si="135"/>
        <v>0</v>
      </c>
      <c r="S300" s="8">
        <f t="shared" si="136"/>
        <v>0</v>
      </c>
      <c r="T300" s="8">
        <f t="shared" si="137"/>
        <v>0</v>
      </c>
    </row>
    <row r="301" spans="1:20">
      <c r="A301" s="22" t="s">
        <v>154</v>
      </c>
      <c r="B301" s="23"/>
      <c r="C301" s="23"/>
      <c r="D301" s="23"/>
      <c r="E301" s="23"/>
      <c r="F301" s="23"/>
      <c r="G301" s="24">
        <f>SUM(G261:G300)</f>
        <v>182.893233895291</v>
      </c>
      <c r="K301" s="8">
        <f t="shared" si="128"/>
        <v>0</v>
      </c>
      <c r="L301" s="8">
        <f t="shared" si="129"/>
        <v>0</v>
      </c>
      <c r="M301" s="8">
        <f t="shared" si="130"/>
        <v>0</v>
      </c>
      <c r="N301" s="8">
        <f t="shared" si="131"/>
        <v>0</v>
      </c>
      <c r="O301" s="8">
        <f t="shared" si="132"/>
        <v>0</v>
      </c>
      <c r="P301" s="8">
        <f t="shared" si="133"/>
        <v>0</v>
      </c>
      <c r="Q301" s="8">
        <f t="shared" si="134"/>
        <v>0</v>
      </c>
      <c r="R301" s="8">
        <f t="shared" si="135"/>
        <v>0</v>
      </c>
      <c r="S301" s="8">
        <f t="shared" si="136"/>
        <v>0</v>
      </c>
      <c r="T301" s="8">
        <f t="shared" si="137"/>
        <v>0</v>
      </c>
    </row>
    <row r="302" spans="1:20">
      <c r="A302" s="22" t="s">
        <v>433</v>
      </c>
      <c r="B302" s="23"/>
      <c r="C302" s="23"/>
      <c r="D302" s="23"/>
      <c r="E302" s="23"/>
      <c r="F302" s="23"/>
      <c r="G302" s="24">
        <f>G301/($G$602)</f>
        <v>0.00214654458625247</v>
      </c>
      <c r="K302" s="8">
        <f t="shared" si="128"/>
        <v>0</v>
      </c>
      <c r="L302" s="8">
        <f t="shared" si="129"/>
        <v>0</v>
      </c>
      <c r="M302" s="8">
        <f t="shared" si="130"/>
        <v>0</v>
      </c>
      <c r="N302" s="8">
        <f t="shared" si="131"/>
        <v>0</v>
      </c>
      <c r="O302" s="8">
        <f t="shared" si="132"/>
        <v>0</v>
      </c>
      <c r="P302" s="8">
        <f t="shared" si="133"/>
        <v>0</v>
      </c>
      <c r="Q302" s="8">
        <f t="shared" si="134"/>
        <v>0</v>
      </c>
      <c r="R302" s="8">
        <f t="shared" si="135"/>
        <v>0</v>
      </c>
      <c r="S302" s="8">
        <f t="shared" si="136"/>
        <v>0</v>
      </c>
      <c r="T302" s="8">
        <f t="shared" si="137"/>
        <v>0</v>
      </c>
    </row>
    <row r="303" ht="26.25" customHeight="1" spans="1:20">
      <c r="A303" s="20" t="str">
        <f>'Նախահաշիվ 1-1'!C299</f>
        <v>ԱՐՏԱՔԻՆ ԼՈՒՍԱՎՈՐՈՒԹՅՈՒՆ / НАРУЖНОЕ ОСВЕЩЕНИЕ</v>
      </c>
      <c r="B303" s="20"/>
      <c r="C303" s="20"/>
      <c r="D303" s="20"/>
      <c r="E303" s="20"/>
      <c r="F303" s="20"/>
      <c r="G303" s="20"/>
      <c r="K303" s="8">
        <f t="shared" si="128"/>
        <v>0</v>
      </c>
      <c r="L303" s="8">
        <f t="shared" si="129"/>
        <v>0</v>
      </c>
      <c r="M303" s="8">
        <f t="shared" si="130"/>
        <v>0</v>
      </c>
      <c r="N303" s="8">
        <f t="shared" si="131"/>
        <v>0</v>
      </c>
      <c r="O303" s="8">
        <f t="shared" si="132"/>
        <v>0</v>
      </c>
      <c r="P303" s="8">
        <f t="shared" si="133"/>
        <v>0</v>
      </c>
      <c r="Q303" s="8">
        <f t="shared" si="134"/>
        <v>0</v>
      </c>
      <c r="R303" s="8">
        <f t="shared" si="135"/>
        <v>0</v>
      </c>
      <c r="S303" s="8">
        <f t="shared" si="136"/>
        <v>0</v>
      </c>
      <c r="T303" s="8">
        <f t="shared" si="137"/>
        <v>0</v>
      </c>
    </row>
    <row r="304" customHeight="1" spans="1:20">
      <c r="A304" s="12">
        <f>'Նախահաշիվ 1-1'!A300</f>
        <v>1</v>
      </c>
      <c r="B304" s="12" t="str">
        <f>'Նախահաշիվ 1-1'!B300</f>
        <v>1-1659</v>
      </c>
      <c r="C304" s="14" t="str">
        <f>'Նախահաշիվ 1-1'!C300</f>
        <v>Փոսորակի փորում մեխանիզացված, III կարգի գրունտներում                           РАЗРАБОТКА ГРУНТА ЭКСКАВАТОРАМИ  В ОТВАЛ ГРУНТ 3 ГРУППЫ            </v>
      </c>
      <c r="D304" s="12" t="str">
        <f>'Նախահաշիվ 1-1'!D300</f>
        <v>մ3 / м3</v>
      </c>
      <c r="E304" s="21">
        <f>'Նախահաշիվ 1-1'!E300</f>
        <v>1.12</v>
      </c>
      <c r="F304" s="21">
        <f t="shared" ref="F304:F352" si="144">T304</f>
        <v>0.517195021599668</v>
      </c>
      <c r="G304" s="21">
        <f t="shared" ref="G304" si="145">E304*F304</f>
        <v>0.579258424191629</v>
      </c>
      <c r="J304" s="8">
        <v>0.4073666244</v>
      </c>
      <c r="K304" s="8">
        <f t="shared" si="128"/>
        <v>0.0541797610452</v>
      </c>
      <c r="L304" s="8">
        <f t="shared" si="129"/>
        <v>0.4615463854452</v>
      </c>
      <c r="M304" s="8">
        <f t="shared" si="130"/>
        <v>0.050770102398972</v>
      </c>
      <c r="N304" s="8">
        <f t="shared" si="131"/>
        <v>0.512316487844172</v>
      </c>
      <c r="O304" s="8">
        <f t="shared" si="132"/>
        <v>0.00256158243922086</v>
      </c>
      <c r="P304" s="8">
        <f t="shared" si="133"/>
        <v>0.514878070283393</v>
      </c>
      <c r="Q304" s="8">
        <f t="shared" si="134"/>
        <v>0.00154463421085018</v>
      </c>
      <c r="R304" s="8">
        <f t="shared" si="135"/>
        <v>0</v>
      </c>
      <c r="S304" s="8">
        <f t="shared" si="136"/>
        <v>0.00077231710542509</v>
      </c>
      <c r="T304" s="8">
        <f t="shared" si="137"/>
        <v>0.517195021599668</v>
      </c>
    </row>
    <row r="305" spans="1:20">
      <c r="A305" s="12"/>
      <c r="B305" s="12"/>
      <c r="C305" s="14"/>
      <c r="D305" s="12"/>
      <c r="E305" s="21"/>
      <c r="F305" s="21"/>
      <c r="G305" s="21"/>
      <c r="K305" s="8">
        <f t="shared" si="128"/>
        <v>0</v>
      </c>
      <c r="L305" s="8">
        <f t="shared" si="129"/>
        <v>0</v>
      </c>
      <c r="M305" s="8">
        <f t="shared" si="130"/>
        <v>0</v>
      </c>
      <c r="N305" s="8">
        <f t="shared" si="131"/>
        <v>0</v>
      </c>
      <c r="O305" s="8">
        <f t="shared" si="132"/>
        <v>0</v>
      </c>
      <c r="P305" s="8">
        <f t="shared" si="133"/>
        <v>0</v>
      </c>
      <c r="Q305" s="8">
        <f t="shared" si="134"/>
        <v>0</v>
      </c>
      <c r="R305" s="8">
        <f t="shared" si="135"/>
        <v>0</v>
      </c>
      <c r="S305" s="8">
        <f t="shared" si="136"/>
        <v>0</v>
      </c>
      <c r="T305" s="8">
        <f t="shared" si="137"/>
        <v>0</v>
      </c>
    </row>
    <row r="306" spans="1:20">
      <c r="A306" s="12"/>
      <c r="B306" s="12"/>
      <c r="C306" s="14"/>
      <c r="D306" s="12"/>
      <c r="E306" s="21"/>
      <c r="F306" s="21"/>
      <c r="G306" s="21"/>
      <c r="K306" s="8">
        <f t="shared" si="128"/>
        <v>0</v>
      </c>
      <c r="L306" s="8">
        <f t="shared" si="129"/>
        <v>0</v>
      </c>
      <c r="M306" s="8">
        <f t="shared" si="130"/>
        <v>0</v>
      </c>
      <c r="N306" s="8">
        <f t="shared" si="131"/>
        <v>0</v>
      </c>
      <c r="O306" s="8">
        <f t="shared" si="132"/>
        <v>0</v>
      </c>
      <c r="P306" s="8">
        <f t="shared" si="133"/>
        <v>0</v>
      </c>
      <c r="Q306" s="8">
        <f t="shared" si="134"/>
        <v>0</v>
      </c>
      <c r="R306" s="8">
        <f t="shared" si="135"/>
        <v>0</v>
      </c>
      <c r="S306" s="8">
        <f t="shared" si="136"/>
        <v>0</v>
      </c>
      <c r="T306" s="8">
        <f t="shared" si="137"/>
        <v>0</v>
      </c>
    </row>
    <row r="307" spans="1:20">
      <c r="A307" s="12"/>
      <c r="B307" s="12"/>
      <c r="C307" s="14"/>
      <c r="D307" s="12"/>
      <c r="E307" s="21"/>
      <c r="F307" s="21"/>
      <c r="G307" s="21"/>
      <c r="K307" s="8">
        <f t="shared" si="128"/>
        <v>0</v>
      </c>
      <c r="L307" s="8">
        <f t="shared" si="129"/>
        <v>0</v>
      </c>
      <c r="M307" s="8">
        <f t="shared" si="130"/>
        <v>0</v>
      </c>
      <c r="N307" s="8">
        <f t="shared" si="131"/>
        <v>0</v>
      </c>
      <c r="O307" s="8">
        <f t="shared" si="132"/>
        <v>0</v>
      </c>
      <c r="P307" s="8">
        <f t="shared" si="133"/>
        <v>0</v>
      </c>
      <c r="Q307" s="8">
        <f t="shared" si="134"/>
        <v>0</v>
      </c>
      <c r="R307" s="8">
        <f t="shared" si="135"/>
        <v>0</v>
      </c>
      <c r="S307" s="8">
        <f t="shared" si="136"/>
        <v>0</v>
      </c>
      <c r="T307" s="8">
        <f t="shared" si="137"/>
        <v>0</v>
      </c>
    </row>
    <row r="308" customHeight="1" spans="1:20">
      <c r="A308" s="12">
        <f>'Նախահաշիվ 1-1'!A304</f>
        <v>2</v>
      </c>
      <c r="B308" s="12" t="str">
        <f>'Նախահաշիվ 1-1'!B304</f>
        <v>1-1660</v>
      </c>
      <c r="C308" s="14" t="str">
        <f>'Նախահաշիվ 1-1'!C304</f>
        <v>Փոսորակի փորում մեխանիզացված, IV կարգի գրունտներում                           РАЗРАБОТКА ГРУНТА ЭКСКАВАТОРАМИ  В ОТВАЛ ГРУНТ 4 ГРУППЫ            </v>
      </c>
      <c r="D308" s="12" t="str">
        <f>'Նախահաշիվ 1-1'!D304</f>
        <v>մ3 / м3</v>
      </c>
      <c r="E308" s="21">
        <f>'Նախահաշիվ 1-1'!E304</f>
        <v>1.12</v>
      </c>
      <c r="F308" s="21">
        <f t="shared" si="144"/>
        <v>0.69675485044545</v>
      </c>
      <c r="G308" s="21">
        <f t="shared" ref="G308" si="146">E308*F308</f>
        <v>0.780365432498904</v>
      </c>
      <c r="J308" s="8">
        <v>0.5487962173</v>
      </c>
      <c r="K308" s="8">
        <f t="shared" si="128"/>
        <v>0.0729898969009</v>
      </c>
      <c r="L308" s="8">
        <f t="shared" si="129"/>
        <v>0.6217861142009</v>
      </c>
      <c r="M308" s="8">
        <f t="shared" si="130"/>
        <v>0.068396472562099</v>
      </c>
      <c r="N308" s="8">
        <f t="shared" si="131"/>
        <v>0.690182586762999</v>
      </c>
      <c r="O308" s="8">
        <f t="shared" si="132"/>
        <v>0.003450912933815</v>
      </c>
      <c r="P308" s="8">
        <f t="shared" si="133"/>
        <v>0.693633499696814</v>
      </c>
      <c r="Q308" s="8">
        <f t="shared" si="134"/>
        <v>0.00208090049909044</v>
      </c>
      <c r="R308" s="8">
        <f t="shared" si="135"/>
        <v>0</v>
      </c>
      <c r="S308" s="8">
        <f t="shared" si="136"/>
        <v>0.00104045024954522</v>
      </c>
      <c r="T308" s="8">
        <f t="shared" si="137"/>
        <v>0.69675485044545</v>
      </c>
    </row>
    <row r="309" spans="1:20">
      <c r="A309" s="12"/>
      <c r="B309" s="12"/>
      <c r="C309" s="14"/>
      <c r="D309" s="12"/>
      <c r="E309" s="21"/>
      <c r="F309" s="21"/>
      <c r="G309" s="21"/>
      <c r="K309" s="8">
        <f t="shared" si="128"/>
        <v>0</v>
      </c>
      <c r="L309" s="8">
        <f t="shared" si="129"/>
        <v>0</v>
      </c>
      <c r="M309" s="8">
        <f t="shared" si="130"/>
        <v>0</v>
      </c>
      <c r="N309" s="8">
        <f t="shared" si="131"/>
        <v>0</v>
      </c>
      <c r="O309" s="8">
        <f t="shared" si="132"/>
        <v>0</v>
      </c>
      <c r="P309" s="8">
        <f t="shared" si="133"/>
        <v>0</v>
      </c>
      <c r="Q309" s="8">
        <f t="shared" si="134"/>
        <v>0</v>
      </c>
      <c r="R309" s="8">
        <f t="shared" si="135"/>
        <v>0</v>
      </c>
      <c r="S309" s="8">
        <f t="shared" si="136"/>
        <v>0</v>
      </c>
      <c r="T309" s="8">
        <f t="shared" si="137"/>
        <v>0</v>
      </c>
    </row>
    <row r="310" spans="1:20">
      <c r="A310" s="12"/>
      <c r="B310" s="12"/>
      <c r="C310" s="14"/>
      <c r="D310" s="12"/>
      <c r="E310" s="21"/>
      <c r="F310" s="21"/>
      <c r="G310" s="21"/>
      <c r="K310" s="8">
        <f t="shared" si="128"/>
        <v>0</v>
      </c>
      <c r="L310" s="8">
        <f t="shared" si="129"/>
        <v>0</v>
      </c>
      <c r="M310" s="8">
        <f t="shared" si="130"/>
        <v>0</v>
      </c>
      <c r="N310" s="8">
        <f t="shared" si="131"/>
        <v>0</v>
      </c>
      <c r="O310" s="8">
        <f t="shared" si="132"/>
        <v>0</v>
      </c>
      <c r="P310" s="8">
        <f t="shared" si="133"/>
        <v>0</v>
      </c>
      <c r="Q310" s="8">
        <f t="shared" si="134"/>
        <v>0</v>
      </c>
      <c r="R310" s="8">
        <f t="shared" si="135"/>
        <v>0</v>
      </c>
      <c r="S310" s="8">
        <f t="shared" si="136"/>
        <v>0</v>
      </c>
      <c r="T310" s="8">
        <f t="shared" si="137"/>
        <v>0</v>
      </c>
    </row>
    <row r="311" spans="1:20">
      <c r="A311" s="12"/>
      <c r="B311" s="12"/>
      <c r="C311" s="14"/>
      <c r="D311" s="12"/>
      <c r="E311" s="21"/>
      <c r="F311" s="21"/>
      <c r="G311" s="21"/>
      <c r="K311" s="8">
        <f t="shared" si="128"/>
        <v>0</v>
      </c>
      <c r="L311" s="8">
        <f t="shared" si="129"/>
        <v>0</v>
      </c>
      <c r="M311" s="8">
        <f t="shared" si="130"/>
        <v>0</v>
      </c>
      <c r="N311" s="8">
        <f t="shared" si="131"/>
        <v>0</v>
      </c>
      <c r="O311" s="8">
        <f t="shared" si="132"/>
        <v>0</v>
      </c>
      <c r="P311" s="8">
        <f t="shared" si="133"/>
        <v>0</v>
      </c>
      <c r="Q311" s="8">
        <f t="shared" si="134"/>
        <v>0</v>
      </c>
      <c r="R311" s="8">
        <f t="shared" si="135"/>
        <v>0</v>
      </c>
      <c r="S311" s="8">
        <f t="shared" si="136"/>
        <v>0</v>
      </c>
      <c r="T311" s="8">
        <f t="shared" si="137"/>
        <v>0</v>
      </c>
    </row>
    <row r="312" customHeight="1" spans="1:20">
      <c r="A312" s="12">
        <f>'Նախահաշիվ 1-1'!A308</f>
        <v>3</v>
      </c>
      <c r="B312" s="12" t="str">
        <f>'Նախահաշիվ 1-1'!B308</f>
        <v>E27-22-1</v>
      </c>
      <c r="C312" s="14" t="str">
        <f>'Նախահաշիվ 1-1'!C308</f>
        <v>Խճային նախաշերտի իրականացում 10սմ հաստության Выполнение гравийного слой толщиной 10 см</v>
      </c>
      <c r="D312" s="12" t="str">
        <f>'Նախահաշիվ 1-1'!D308</f>
        <v>մ3/м3 </v>
      </c>
      <c r="E312" s="21">
        <f>'Նախահաշիվ 1-1'!E308</f>
        <v>0.32</v>
      </c>
      <c r="F312" s="21">
        <f t="shared" si="144"/>
        <v>7.8016866757798</v>
      </c>
      <c r="G312" s="21">
        <f t="shared" ref="G312" si="147">E312*F312</f>
        <v>2.49653973624953</v>
      </c>
      <c r="J312" s="8">
        <v>6.1449678226</v>
      </c>
      <c r="K312" s="8">
        <f t="shared" si="128"/>
        <v>0.8172807204058</v>
      </c>
      <c r="L312" s="8">
        <f t="shared" si="129"/>
        <v>6.9622485430058</v>
      </c>
      <c r="M312" s="8">
        <f t="shared" si="130"/>
        <v>0.765847339730638</v>
      </c>
      <c r="N312" s="8">
        <f t="shared" si="131"/>
        <v>7.72809588273644</v>
      </c>
      <c r="O312" s="8">
        <f t="shared" si="132"/>
        <v>0.0386404794136822</v>
      </c>
      <c r="P312" s="8">
        <f t="shared" si="133"/>
        <v>7.76673636215012</v>
      </c>
      <c r="Q312" s="8">
        <f t="shared" si="134"/>
        <v>0.0233002090864504</v>
      </c>
      <c r="R312" s="8">
        <f t="shared" si="135"/>
        <v>0</v>
      </c>
      <c r="S312" s="8">
        <f t="shared" si="136"/>
        <v>0.0116501045432252</v>
      </c>
      <c r="T312" s="8">
        <f t="shared" si="137"/>
        <v>7.8016866757798</v>
      </c>
    </row>
    <row r="313" spans="1:20">
      <c r="A313" s="12"/>
      <c r="B313" s="12"/>
      <c r="C313" s="14"/>
      <c r="D313" s="12"/>
      <c r="E313" s="21"/>
      <c r="F313" s="21"/>
      <c r="G313" s="21"/>
      <c r="K313" s="8">
        <f t="shared" si="128"/>
        <v>0</v>
      </c>
      <c r="L313" s="8">
        <f t="shared" si="129"/>
        <v>0</v>
      </c>
      <c r="M313" s="8">
        <f t="shared" si="130"/>
        <v>0</v>
      </c>
      <c r="N313" s="8">
        <f t="shared" si="131"/>
        <v>0</v>
      </c>
      <c r="O313" s="8">
        <f t="shared" si="132"/>
        <v>0</v>
      </c>
      <c r="P313" s="8">
        <f t="shared" si="133"/>
        <v>0</v>
      </c>
      <c r="Q313" s="8">
        <f t="shared" si="134"/>
        <v>0</v>
      </c>
      <c r="R313" s="8">
        <f t="shared" si="135"/>
        <v>0</v>
      </c>
      <c r="S313" s="8">
        <f t="shared" si="136"/>
        <v>0</v>
      </c>
      <c r="T313" s="8">
        <f t="shared" si="137"/>
        <v>0</v>
      </c>
    </row>
    <row r="314" spans="1:20">
      <c r="A314" s="12"/>
      <c r="B314" s="12"/>
      <c r="C314" s="14"/>
      <c r="D314" s="12"/>
      <c r="E314" s="21"/>
      <c r="F314" s="21"/>
      <c r="G314" s="21"/>
      <c r="K314" s="8">
        <f t="shared" si="128"/>
        <v>0</v>
      </c>
      <c r="L314" s="8">
        <f t="shared" si="129"/>
        <v>0</v>
      </c>
      <c r="M314" s="8">
        <f t="shared" si="130"/>
        <v>0</v>
      </c>
      <c r="N314" s="8">
        <f t="shared" si="131"/>
        <v>0</v>
      </c>
      <c r="O314" s="8">
        <f t="shared" si="132"/>
        <v>0</v>
      </c>
      <c r="P314" s="8">
        <f t="shared" si="133"/>
        <v>0</v>
      </c>
      <c r="Q314" s="8">
        <f t="shared" si="134"/>
        <v>0</v>
      </c>
      <c r="R314" s="8">
        <f t="shared" si="135"/>
        <v>0</v>
      </c>
      <c r="S314" s="8">
        <f t="shared" si="136"/>
        <v>0</v>
      </c>
      <c r="T314" s="8">
        <f t="shared" si="137"/>
        <v>0</v>
      </c>
    </row>
    <row r="315" spans="1:20">
      <c r="A315" s="12"/>
      <c r="B315" s="12"/>
      <c r="C315" s="14"/>
      <c r="D315" s="12"/>
      <c r="E315" s="21"/>
      <c r="F315" s="21"/>
      <c r="G315" s="21"/>
      <c r="K315" s="8">
        <f t="shared" si="128"/>
        <v>0</v>
      </c>
      <c r="L315" s="8">
        <f t="shared" si="129"/>
        <v>0</v>
      </c>
      <c r="M315" s="8">
        <f t="shared" si="130"/>
        <v>0</v>
      </c>
      <c r="N315" s="8">
        <f t="shared" si="131"/>
        <v>0</v>
      </c>
      <c r="O315" s="8">
        <f t="shared" si="132"/>
        <v>0</v>
      </c>
      <c r="P315" s="8">
        <f t="shared" si="133"/>
        <v>0</v>
      </c>
      <c r="Q315" s="8">
        <f t="shared" si="134"/>
        <v>0</v>
      </c>
      <c r="R315" s="8">
        <f t="shared" si="135"/>
        <v>0</v>
      </c>
      <c r="S315" s="8">
        <f t="shared" si="136"/>
        <v>0</v>
      </c>
      <c r="T315" s="8">
        <f t="shared" si="137"/>
        <v>0</v>
      </c>
    </row>
    <row r="316" customHeight="1" spans="1:20">
      <c r="A316" s="12">
        <f>'Նախահաշիվ 1-1'!A312</f>
        <v>4</v>
      </c>
      <c r="B316" s="12" t="str">
        <f>'Նախահաշիվ 1-1'!B312</f>
        <v>6--1</v>
      </c>
      <c r="C316" s="14" t="str">
        <f>'Նախահաշիվ 1-1'!C312</f>
        <v>ԵԲ նախաշերտի պատրաստում B7.5 դասի բետոնից 10սմ հաստությամբ</v>
      </c>
      <c r="D316" s="12" t="str">
        <f>'Նախահաշիվ 1-1'!D312</f>
        <v>մ3/м3 </v>
      </c>
      <c r="E316" s="21">
        <f>'Նախահաշիվ 1-1'!E312</f>
        <v>0.32</v>
      </c>
      <c r="F316" s="21">
        <f t="shared" si="144"/>
        <v>37.1602548951491</v>
      </c>
      <c r="G316" s="21">
        <f t="shared" ref="G316" si="148">E316*F316</f>
        <v>11.8912815664477</v>
      </c>
      <c r="J316" s="8">
        <v>29.2691286</v>
      </c>
      <c r="K316" s="8">
        <f t="shared" si="128"/>
        <v>3.8927941038</v>
      </c>
      <c r="L316" s="8">
        <f t="shared" si="129"/>
        <v>33.1619227038</v>
      </c>
      <c r="M316" s="8">
        <f t="shared" si="130"/>
        <v>3.647811497418</v>
      </c>
      <c r="N316" s="8">
        <f t="shared" si="131"/>
        <v>36.809734201218</v>
      </c>
      <c r="O316" s="8">
        <f t="shared" si="132"/>
        <v>0.18404867100609</v>
      </c>
      <c r="P316" s="8">
        <f t="shared" si="133"/>
        <v>36.9937828722241</v>
      </c>
      <c r="Q316" s="8">
        <f t="shared" si="134"/>
        <v>0.110981348616672</v>
      </c>
      <c r="R316" s="8">
        <f t="shared" si="135"/>
        <v>0</v>
      </c>
      <c r="S316" s="8">
        <f t="shared" si="136"/>
        <v>0.0554906743083361</v>
      </c>
      <c r="T316" s="8">
        <f t="shared" si="137"/>
        <v>37.1602548951491</v>
      </c>
    </row>
    <row r="317" spans="1:20">
      <c r="A317" s="12"/>
      <c r="B317" s="12"/>
      <c r="C317" s="14"/>
      <c r="D317" s="12"/>
      <c r="E317" s="21"/>
      <c r="F317" s="21"/>
      <c r="G317" s="21"/>
      <c r="K317" s="8">
        <f t="shared" si="128"/>
        <v>0</v>
      </c>
      <c r="L317" s="8">
        <f t="shared" si="129"/>
        <v>0</v>
      </c>
      <c r="M317" s="8">
        <f t="shared" si="130"/>
        <v>0</v>
      </c>
      <c r="N317" s="8">
        <f t="shared" si="131"/>
        <v>0</v>
      </c>
      <c r="O317" s="8">
        <f t="shared" si="132"/>
        <v>0</v>
      </c>
      <c r="P317" s="8">
        <f t="shared" si="133"/>
        <v>0</v>
      </c>
      <c r="Q317" s="8">
        <f t="shared" si="134"/>
        <v>0</v>
      </c>
      <c r="R317" s="8">
        <f t="shared" si="135"/>
        <v>0</v>
      </c>
      <c r="S317" s="8">
        <f t="shared" si="136"/>
        <v>0</v>
      </c>
      <c r="T317" s="8">
        <f t="shared" si="137"/>
        <v>0</v>
      </c>
    </row>
    <row r="318" spans="1:20">
      <c r="A318" s="12"/>
      <c r="B318" s="12"/>
      <c r="C318" s="14"/>
      <c r="D318" s="12"/>
      <c r="E318" s="21"/>
      <c r="F318" s="21"/>
      <c r="G318" s="21"/>
      <c r="K318" s="8">
        <f t="shared" si="128"/>
        <v>0</v>
      </c>
      <c r="L318" s="8">
        <f t="shared" si="129"/>
        <v>0</v>
      </c>
      <c r="M318" s="8">
        <f t="shared" si="130"/>
        <v>0</v>
      </c>
      <c r="N318" s="8">
        <f t="shared" si="131"/>
        <v>0</v>
      </c>
      <c r="O318" s="8">
        <f t="shared" si="132"/>
        <v>0</v>
      </c>
      <c r="P318" s="8">
        <f t="shared" si="133"/>
        <v>0</v>
      </c>
      <c r="Q318" s="8">
        <f t="shared" si="134"/>
        <v>0</v>
      </c>
      <c r="R318" s="8">
        <f t="shared" si="135"/>
        <v>0</v>
      </c>
      <c r="S318" s="8">
        <f t="shared" si="136"/>
        <v>0</v>
      </c>
      <c r="T318" s="8">
        <f t="shared" si="137"/>
        <v>0</v>
      </c>
    </row>
    <row r="319" spans="1:20">
      <c r="A319" s="12"/>
      <c r="B319" s="12"/>
      <c r="C319" s="14"/>
      <c r="D319" s="12"/>
      <c r="E319" s="21"/>
      <c r="F319" s="21"/>
      <c r="G319" s="21"/>
      <c r="K319" s="8">
        <f t="shared" si="128"/>
        <v>0</v>
      </c>
      <c r="L319" s="8">
        <f t="shared" si="129"/>
        <v>0</v>
      </c>
      <c r="M319" s="8">
        <f t="shared" si="130"/>
        <v>0</v>
      </c>
      <c r="N319" s="8">
        <f t="shared" si="131"/>
        <v>0</v>
      </c>
      <c r="O319" s="8">
        <f t="shared" si="132"/>
        <v>0</v>
      </c>
      <c r="P319" s="8">
        <f t="shared" si="133"/>
        <v>0</v>
      </c>
      <c r="Q319" s="8">
        <f t="shared" si="134"/>
        <v>0</v>
      </c>
      <c r="R319" s="8">
        <f t="shared" si="135"/>
        <v>0</v>
      </c>
      <c r="S319" s="8">
        <f t="shared" si="136"/>
        <v>0</v>
      </c>
      <c r="T319" s="8">
        <f t="shared" si="137"/>
        <v>0</v>
      </c>
    </row>
    <row r="320" customHeight="1" spans="1:20">
      <c r="A320" s="12">
        <f>'Նախահաշիվ 1-1'!A316</f>
        <v>5</v>
      </c>
      <c r="B320" s="12" t="str">
        <f>'Նախահաշիվ 1-1'!B316</f>
        <v>6--2</v>
      </c>
      <c r="C320" s="14" t="str">
        <f>'Նախահաշիվ 1-1'!C316</f>
        <v>Բետոնե կետային հիմքերի կառուցում B20 դասի բետոնից 0,4*0,4*0.6 Строительство бетонной фундамент из бетона класса В20                                 </v>
      </c>
      <c r="D320" s="12" t="str">
        <f>'Նախահաշիվ 1-1'!D316</f>
        <v>մ3 / м3</v>
      </c>
      <c r="E320" s="21">
        <f>'Նախահաշիվ 1-1'!E316</f>
        <v>1.92</v>
      </c>
      <c r="F320" s="21">
        <f t="shared" si="144"/>
        <v>49.5152163598558</v>
      </c>
      <c r="G320" s="21">
        <f t="shared" ref="G320" si="149">E320*F320</f>
        <v>95.0692154109231</v>
      </c>
      <c r="J320" s="8">
        <v>39.0004654</v>
      </c>
      <c r="K320" s="8">
        <f t="shared" si="128"/>
        <v>5.1870618982</v>
      </c>
      <c r="L320" s="8">
        <f t="shared" si="129"/>
        <v>44.1875272982</v>
      </c>
      <c r="M320" s="8">
        <f t="shared" si="130"/>
        <v>4.860628002802</v>
      </c>
      <c r="N320" s="8">
        <f t="shared" si="131"/>
        <v>49.048155301002</v>
      </c>
      <c r="O320" s="8">
        <f t="shared" si="132"/>
        <v>0.24524077650501</v>
      </c>
      <c r="P320" s="8">
        <f t="shared" si="133"/>
        <v>49.293396077507</v>
      </c>
      <c r="Q320" s="8">
        <f t="shared" si="134"/>
        <v>0.147880188232521</v>
      </c>
      <c r="R320" s="8">
        <f t="shared" si="135"/>
        <v>0</v>
      </c>
      <c r="S320" s="8">
        <f t="shared" si="136"/>
        <v>0.0739400941162605</v>
      </c>
      <c r="T320" s="8">
        <f t="shared" si="137"/>
        <v>49.5152163598558</v>
      </c>
    </row>
    <row r="321" spans="1:20">
      <c r="A321" s="12"/>
      <c r="B321" s="12"/>
      <c r="C321" s="14"/>
      <c r="D321" s="12"/>
      <c r="E321" s="21"/>
      <c r="F321" s="21"/>
      <c r="G321" s="21"/>
      <c r="K321" s="8">
        <f t="shared" si="128"/>
        <v>0</v>
      </c>
      <c r="L321" s="8">
        <f t="shared" si="129"/>
        <v>0</v>
      </c>
      <c r="M321" s="8">
        <f t="shared" si="130"/>
        <v>0</v>
      </c>
      <c r="N321" s="8">
        <f t="shared" si="131"/>
        <v>0</v>
      </c>
      <c r="O321" s="8">
        <f t="shared" si="132"/>
        <v>0</v>
      </c>
      <c r="P321" s="8">
        <f t="shared" si="133"/>
        <v>0</v>
      </c>
      <c r="Q321" s="8">
        <f t="shared" si="134"/>
        <v>0</v>
      </c>
      <c r="R321" s="8">
        <f t="shared" si="135"/>
        <v>0</v>
      </c>
      <c r="S321" s="8">
        <f t="shared" si="136"/>
        <v>0</v>
      </c>
      <c r="T321" s="8">
        <f t="shared" si="137"/>
        <v>0</v>
      </c>
    </row>
    <row r="322" spans="1:20">
      <c r="A322" s="12"/>
      <c r="B322" s="12"/>
      <c r="C322" s="14"/>
      <c r="D322" s="12"/>
      <c r="E322" s="21"/>
      <c r="F322" s="21"/>
      <c r="G322" s="21"/>
      <c r="K322" s="8">
        <f t="shared" si="128"/>
        <v>0</v>
      </c>
      <c r="L322" s="8">
        <f t="shared" si="129"/>
        <v>0</v>
      </c>
      <c r="M322" s="8">
        <f t="shared" si="130"/>
        <v>0</v>
      </c>
      <c r="N322" s="8">
        <f t="shared" si="131"/>
        <v>0</v>
      </c>
      <c r="O322" s="8">
        <f t="shared" si="132"/>
        <v>0</v>
      </c>
      <c r="P322" s="8">
        <f t="shared" si="133"/>
        <v>0</v>
      </c>
      <c r="Q322" s="8">
        <f t="shared" si="134"/>
        <v>0</v>
      </c>
      <c r="R322" s="8">
        <f t="shared" si="135"/>
        <v>0</v>
      </c>
      <c r="S322" s="8">
        <f t="shared" si="136"/>
        <v>0</v>
      </c>
      <c r="T322" s="8">
        <f t="shared" si="137"/>
        <v>0</v>
      </c>
    </row>
    <row r="323" spans="1:20">
      <c r="A323" s="12"/>
      <c r="B323" s="12"/>
      <c r="C323" s="14"/>
      <c r="D323" s="12"/>
      <c r="E323" s="21"/>
      <c r="F323" s="21"/>
      <c r="G323" s="21"/>
      <c r="K323" s="8">
        <f t="shared" si="128"/>
        <v>0</v>
      </c>
      <c r="L323" s="8">
        <f t="shared" si="129"/>
        <v>0</v>
      </c>
      <c r="M323" s="8">
        <f t="shared" si="130"/>
        <v>0</v>
      </c>
      <c r="N323" s="8">
        <f t="shared" si="131"/>
        <v>0</v>
      </c>
      <c r="O323" s="8">
        <f t="shared" si="132"/>
        <v>0</v>
      </c>
      <c r="P323" s="8">
        <f t="shared" si="133"/>
        <v>0</v>
      </c>
      <c r="Q323" s="8">
        <f t="shared" si="134"/>
        <v>0</v>
      </c>
      <c r="R323" s="8">
        <f t="shared" si="135"/>
        <v>0</v>
      </c>
      <c r="S323" s="8">
        <f t="shared" si="136"/>
        <v>0</v>
      </c>
      <c r="T323" s="8">
        <f t="shared" si="137"/>
        <v>0</v>
      </c>
    </row>
    <row r="324" customHeight="1" spans="1:20">
      <c r="A324" s="12">
        <f>'Նախահաշիվ 1-1'!A320</f>
        <v>6</v>
      </c>
      <c r="B324" s="12" t="str">
        <f>'Նախահաշիվ 1-1'!B320</f>
        <v>33-621</v>
      </c>
      <c r="C324" s="14" t="str">
        <f>'Նախահաշիվ 1-1'!C320</f>
        <v>Մետաղական հենասյուների մոնտաժում                                  Монтаж стальных труб</v>
      </c>
      <c r="D324" s="12" t="str">
        <f>'Նախահաշիվ 1-1'!D320</f>
        <v>հատ / штук</v>
      </c>
      <c r="E324" s="21">
        <f>'Նախահաշիվ 1-1'!E320</f>
        <v>20</v>
      </c>
      <c r="F324" s="21">
        <f t="shared" si="144"/>
        <v>20.6784893517333</v>
      </c>
      <c r="G324" s="21">
        <f t="shared" ref="G324" si="150">E324*F324</f>
        <v>413.569787034666</v>
      </c>
      <c r="J324" s="8">
        <v>16.2873308</v>
      </c>
      <c r="K324" s="8">
        <f t="shared" si="128"/>
        <v>2.1662149964</v>
      </c>
      <c r="L324" s="8">
        <f t="shared" si="129"/>
        <v>18.4535457964</v>
      </c>
      <c r="M324" s="8">
        <f t="shared" si="130"/>
        <v>2.029890037604</v>
      </c>
      <c r="N324" s="8">
        <f t="shared" si="131"/>
        <v>20.483435834004</v>
      </c>
      <c r="O324" s="8">
        <f t="shared" si="132"/>
        <v>0.10241717917002</v>
      </c>
      <c r="P324" s="8">
        <f t="shared" si="133"/>
        <v>20.585853013174</v>
      </c>
      <c r="Q324" s="8">
        <f t="shared" si="134"/>
        <v>0.061757559039522</v>
      </c>
      <c r="R324" s="8">
        <f t="shared" si="135"/>
        <v>0</v>
      </c>
      <c r="S324" s="8">
        <f t="shared" si="136"/>
        <v>0.030878779519761</v>
      </c>
      <c r="T324" s="8">
        <f t="shared" si="137"/>
        <v>20.6784893517333</v>
      </c>
    </row>
    <row r="325" spans="1:20">
      <c r="A325" s="12"/>
      <c r="B325" s="12"/>
      <c r="C325" s="14"/>
      <c r="D325" s="12"/>
      <c r="E325" s="21"/>
      <c r="F325" s="21"/>
      <c r="G325" s="21"/>
      <c r="K325" s="8">
        <f t="shared" si="128"/>
        <v>0</v>
      </c>
      <c r="L325" s="8">
        <f t="shared" si="129"/>
        <v>0</v>
      </c>
      <c r="M325" s="8">
        <f t="shared" si="130"/>
        <v>0</v>
      </c>
      <c r="N325" s="8">
        <f t="shared" si="131"/>
        <v>0</v>
      </c>
      <c r="O325" s="8">
        <f t="shared" si="132"/>
        <v>0</v>
      </c>
      <c r="P325" s="8">
        <f t="shared" si="133"/>
        <v>0</v>
      </c>
      <c r="Q325" s="8">
        <f t="shared" si="134"/>
        <v>0</v>
      </c>
      <c r="R325" s="8">
        <f t="shared" si="135"/>
        <v>0</v>
      </c>
      <c r="S325" s="8">
        <f t="shared" si="136"/>
        <v>0</v>
      </c>
      <c r="T325" s="8">
        <f t="shared" si="137"/>
        <v>0</v>
      </c>
    </row>
    <row r="326" spans="1:20">
      <c r="A326" s="12"/>
      <c r="B326" s="12"/>
      <c r="C326" s="14"/>
      <c r="D326" s="12"/>
      <c r="E326" s="21"/>
      <c r="F326" s="21"/>
      <c r="G326" s="21"/>
      <c r="K326" s="8">
        <f t="shared" si="128"/>
        <v>0</v>
      </c>
      <c r="L326" s="8">
        <f t="shared" si="129"/>
        <v>0</v>
      </c>
      <c r="M326" s="8">
        <f t="shared" si="130"/>
        <v>0</v>
      </c>
      <c r="N326" s="8">
        <f t="shared" si="131"/>
        <v>0</v>
      </c>
      <c r="O326" s="8">
        <f t="shared" si="132"/>
        <v>0</v>
      </c>
      <c r="P326" s="8">
        <f t="shared" si="133"/>
        <v>0</v>
      </c>
      <c r="Q326" s="8">
        <f t="shared" si="134"/>
        <v>0</v>
      </c>
      <c r="R326" s="8">
        <f t="shared" si="135"/>
        <v>0</v>
      </c>
      <c r="S326" s="8">
        <f t="shared" si="136"/>
        <v>0</v>
      </c>
      <c r="T326" s="8">
        <f t="shared" si="137"/>
        <v>0</v>
      </c>
    </row>
    <row r="327" spans="1:20">
      <c r="A327" s="12"/>
      <c r="B327" s="12"/>
      <c r="C327" s="14"/>
      <c r="D327" s="12"/>
      <c r="E327" s="21"/>
      <c r="F327" s="21"/>
      <c r="G327" s="21"/>
      <c r="K327" s="8">
        <f t="shared" si="128"/>
        <v>0</v>
      </c>
      <c r="L327" s="8">
        <f t="shared" si="129"/>
        <v>0</v>
      </c>
      <c r="M327" s="8">
        <f t="shared" si="130"/>
        <v>0</v>
      </c>
      <c r="N327" s="8">
        <f t="shared" si="131"/>
        <v>0</v>
      </c>
      <c r="O327" s="8">
        <f t="shared" si="132"/>
        <v>0</v>
      </c>
      <c r="P327" s="8">
        <f t="shared" si="133"/>
        <v>0</v>
      </c>
      <c r="Q327" s="8">
        <f t="shared" si="134"/>
        <v>0</v>
      </c>
      <c r="R327" s="8">
        <f t="shared" si="135"/>
        <v>0</v>
      </c>
      <c r="S327" s="8">
        <f t="shared" si="136"/>
        <v>0</v>
      </c>
      <c r="T327" s="8">
        <f t="shared" si="137"/>
        <v>0</v>
      </c>
    </row>
    <row r="328" customHeight="1" spans="1:20">
      <c r="A328" s="12">
        <f>'Նախահաշիվ 1-1'!A324</f>
        <v>7</v>
      </c>
      <c r="B328" s="12" t="str">
        <f>'Նախահաշիվ 1-1'!B324</f>
        <v>շուկա</v>
      </c>
      <c r="C328" s="14" t="str">
        <f>'Նախահաշիվ 1-1'!C324</f>
        <v>Պլաստմասե խցան Ф57մմ</v>
      </c>
      <c r="D328" s="12" t="str">
        <f>'Նախահաշիվ 1-1'!D324</f>
        <v>հատ / штук</v>
      </c>
      <c r="E328" s="21">
        <f>'Նախահաշիվ 1-1'!E324</f>
        <v>20</v>
      </c>
      <c r="F328" s="21">
        <f t="shared" si="144"/>
        <v>0.215628804882941</v>
      </c>
      <c r="G328" s="21">
        <f t="shared" ref="G328" si="151">E328*F328</f>
        <v>4.31257609765882</v>
      </c>
      <c r="J328" s="8">
        <v>0.16983918</v>
      </c>
      <c r="K328" s="8">
        <f t="shared" si="128"/>
        <v>0.02258861094</v>
      </c>
      <c r="L328" s="8">
        <f t="shared" si="129"/>
        <v>0.19242779094</v>
      </c>
      <c r="M328" s="8">
        <f t="shared" si="130"/>
        <v>0.0211670570034</v>
      </c>
      <c r="N328" s="8">
        <f t="shared" si="131"/>
        <v>0.2135948479434</v>
      </c>
      <c r="O328" s="8">
        <f t="shared" si="132"/>
        <v>0.001067974239717</v>
      </c>
      <c r="P328" s="8">
        <f t="shared" si="133"/>
        <v>0.214662822183117</v>
      </c>
      <c r="Q328" s="8">
        <f t="shared" si="134"/>
        <v>0.000643988466549351</v>
      </c>
      <c r="R328" s="8">
        <f t="shared" si="135"/>
        <v>0</v>
      </c>
      <c r="S328" s="8">
        <f t="shared" si="136"/>
        <v>0.000321994233274675</v>
      </c>
      <c r="T328" s="8">
        <f t="shared" si="137"/>
        <v>0.215628804882941</v>
      </c>
    </row>
    <row r="329" spans="1:20">
      <c r="A329" s="12"/>
      <c r="B329" s="12"/>
      <c r="C329" s="14"/>
      <c r="D329" s="12"/>
      <c r="E329" s="21"/>
      <c r="F329" s="21"/>
      <c r="G329" s="21"/>
      <c r="K329" s="8">
        <f t="shared" si="128"/>
        <v>0</v>
      </c>
      <c r="L329" s="8">
        <f t="shared" si="129"/>
        <v>0</v>
      </c>
      <c r="M329" s="8">
        <f t="shared" si="130"/>
        <v>0</v>
      </c>
      <c r="N329" s="8">
        <f t="shared" si="131"/>
        <v>0</v>
      </c>
      <c r="O329" s="8">
        <f t="shared" si="132"/>
        <v>0</v>
      </c>
      <c r="P329" s="8">
        <f t="shared" si="133"/>
        <v>0</v>
      </c>
      <c r="Q329" s="8">
        <f t="shared" si="134"/>
        <v>0</v>
      </c>
      <c r="R329" s="8">
        <f t="shared" si="135"/>
        <v>0</v>
      </c>
      <c r="S329" s="8">
        <f t="shared" si="136"/>
        <v>0</v>
      </c>
      <c r="T329" s="8">
        <f t="shared" si="137"/>
        <v>0</v>
      </c>
    </row>
    <row r="330" spans="1:20">
      <c r="A330" s="12"/>
      <c r="B330" s="12"/>
      <c r="C330" s="14"/>
      <c r="D330" s="12"/>
      <c r="E330" s="21"/>
      <c r="F330" s="21"/>
      <c r="G330" s="21"/>
      <c r="K330" s="8">
        <f t="shared" si="128"/>
        <v>0</v>
      </c>
      <c r="L330" s="8">
        <f t="shared" si="129"/>
        <v>0</v>
      </c>
      <c r="M330" s="8">
        <f t="shared" si="130"/>
        <v>0</v>
      </c>
      <c r="N330" s="8">
        <f t="shared" si="131"/>
        <v>0</v>
      </c>
      <c r="O330" s="8">
        <f t="shared" si="132"/>
        <v>0</v>
      </c>
      <c r="P330" s="8">
        <f t="shared" si="133"/>
        <v>0</v>
      </c>
      <c r="Q330" s="8">
        <f t="shared" si="134"/>
        <v>0</v>
      </c>
      <c r="R330" s="8">
        <f t="shared" si="135"/>
        <v>0</v>
      </c>
      <c r="S330" s="8">
        <f t="shared" si="136"/>
        <v>0</v>
      </c>
      <c r="T330" s="8">
        <f t="shared" si="137"/>
        <v>0</v>
      </c>
    </row>
    <row r="331" ht="28.5" customHeight="1" spans="1:20">
      <c r="A331" s="12"/>
      <c r="B331" s="12"/>
      <c r="C331" s="14"/>
      <c r="D331" s="12"/>
      <c r="E331" s="21"/>
      <c r="F331" s="21"/>
      <c r="G331" s="21"/>
      <c r="K331" s="8">
        <f t="shared" si="128"/>
        <v>0</v>
      </c>
      <c r="L331" s="8">
        <f t="shared" si="129"/>
        <v>0</v>
      </c>
      <c r="M331" s="8">
        <f t="shared" si="130"/>
        <v>0</v>
      </c>
      <c r="N331" s="8">
        <f t="shared" si="131"/>
        <v>0</v>
      </c>
      <c r="O331" s="8">
        <f t="shared" si="132"/>
        <v>0</v>
      </c>
      <c r="P331" s="8">
        <f t="shared" si="133"/>
        <v>0</v>
      </c>
      <c r="Q331" s="8">
        <f t="shared" si="134"/>
        <v>0</v>
      </c>
      <c r="R331" s="8">
        <f t="shared" si="135"/>
        <v>0</v>
      </c>
      <c r="S331" s="8">
        <f t="shared" si="136"/>
        <v>0</v>
      </c>
      <c r="T331" s="8">
        <f t="shared" si="137"/>
        <v>0</v>
      </c>
    </row>
    <row r="332" customHeight="1" spans="1:20">
      <c r="A332" s="12">
        <f>'Նախահաշիվ 1-1'!A328</f>
        <v>8</v>
      </c>
      <c r="B332" s="12" t="str">
        <f>'Նախահաշիվ 1-1'!B328</f>
        <v>Ինֆ. Տեղ</v>
      </c>
      <c r="C332" s="14" t="str">
        <f>'Նախահաշիվ 1-1'!C328</f>
        <v>Մետաղական խողովակ Փ 76*3.0մմ              Стальная труба Ф76*3.0мм</v>
      </c>
      <c r="D332" s="12" t="str">
        <f>'Նախահաշիվ 1-1'!D328</f>
        <v>մ / м</v>
      </c>
      <c r="E332" s="21">
        <f>'Նախահաշիվ 1-1'!E328</f>
        <v>50</v>
      </c>
      <c r="F332" s="21">
        <f t="shared" si="144"/>
        <v>2.4294178683478</v>
      </c>
      <c r="G332" s="21">
        <f t="shared" ref="G332" si="152">E332*F332</f>
        <v>121.47089341739</v>
      </c>
      <c r="J332" s="8">
        <v>1.913521428</v>
      </c>
      <c r="K332" s="8">
        <f t="shared" si="128"/>
        <v>0.254498349924</v>
      </c>
      <c r="L332" s="8">
        <f t="shared" si="129"/>
        <v>2.168019777924</v>
      </c>
      <c r="M332" s="8">
        <f t="shared" si="130"/>
        <v>0.23848217557164</v>
      </c>
      <c r="N332" s="8">
        <f t="shared" si="131"/>
        <v>2.40650195349564</v>
      </c>
      <c r="O332" s="8">
        <f t="shared" si="132"/>
        <v>0.0120325097674782</v>
      </c>
      <c r="P332" s="8">
        <f t="shared" si="133"/>
        <v>2.41853446326312</v>
      </c>
      <c r="Q332" s="8">
        <f t="shared" si="134"/>
        <v>0.00725560338978935</v>
      </c>
      <c r="R332" s="8">
        <f t="shared" si="135"/>
        <v>0</v>
      </c>
      <c r="S332" s="8">
        <f t="shared" si="136"/>
        <v>0.00362780169489468</v>
      </c>
      <c r="T332" s="8">
        <f t="shared" si="137"/>
        <v>2.4294178683478</v>
      </c>
    </row>
    <row r="333" spans="1:20">
      <c r="A333" s="12"/>
      <c r="B333" s="12"/>
      <c r="C333" s="14"/>
      <c r="D333" s="12"/>
      <c r="E333" s="21"/>
      <c r="F333" s="21"/>
      <c r="G333" s="21"/>
      <c r="K333" s="8">
        <f t="shared" si="128"/>
        <v>0</v>
      </c>
      <c r="L333" s="8">
        <f t="shared" si="129"/>
        <v>0</v>
      </c>
      <c r="M333" s="8">
        <f t="shared" si="130"/>
        <v>0</v>
      </c>
      <c r="N333" s="8">
        <f t="shared" si="131"/>
        <v>0</v>
      </c>
      <c r="O333" s="8">
        <f t="shared" si="132"/>
        <v>0</v>
      </c>
      <c r="P333" s="8">
        <f t="shared" si="133"/>
        <v>0</v>
      </c>
      <c r="Q333" s="8">
        <f t="shared" si="134"/>
        <v>0</v>
      </c>
      <c r="R333" s="8">
        <f t="shared" si="135"/>
        <v>0</v>
      </c>
      <c r="S333" s="8">
        <f t="shared" si="136"/>
        <v>0</v>
      </c>
      <c r="T333" s="8">
        <f t="shared" si="137"/>
        <v>0</v>
      </c>
    </row>
    <row r="334" spans="1:20">
      <c r="A334" s="12"/>
      <c r="B334" s="12"/>
      <c r="C334" s="14"/>
      <c r="D334" s="12"/>
      <c r="E334" s="21"/>
      <c r="F334" s="21"/>
      <c r="G334" s="21"/>
      <c r="K334" s="8">
        <f t="shared" si="128"/>
        <v>0</v>
      </c>
      <c r="L334" s="8">
        <f t="shared" si="129"/>
        <v>0</v>
      </c>
      <c r="M334" s="8">
        <f t="shared" si="130"/>
        <v>0</v>
      </c>
      <c r="N334" s="8">
        <f t="shared" si="131"/>
        <v>0</v>
      </c>
      <c r="O334" s="8">
        <f t="shared" si="132"/>
        <v>0</v>
      </c>
      <c r="P334" s="8">
        <f t="shared" si="133"/>
        <v>0</v>
      </c>
      <c r="Q334" s="8">
        <f t="shared" si="134"/>
        <v>0</v>
      </c>
      <c r="R334" s="8">
        <f t="shared" si="135"/>
        <v>0</v>
      </c>
      <c r="S334" s="8">
        <f t="shared" si="136"/>
        <v>0</v>
      </c>
      <c r="T334" s="8">
        <f t="shared" si="137"/>
        <v>0</v>
      </c>
    </row>
    <row r="335" ht="28.5" customHeight="1" spans="1:20">
      <c r="A335" s="12"/>
      <c r="B335" s="12"/>
      <c r="C335" s="14"/>
      <c r="D335" s="12"/>
      <c r="E335" s="21"/>
      <c r="F335" s="21"/>
      <c r="G335" s="21"/>
      <c r="K335" s="8">
        <f t="shared" si="128"/>
        <v>0</v>
      </c>
      <c r="L335" s="8">
        <f t="shared" si="129"/>
        <v>0</v>
      </c>
      <c r="M335" s="8">
        <f t="shared" si="130"/>
        <v>0</v>
      </c>
      <c r="N335" s="8">
        <f t="shared" si="131"/>
        <v>0</v>
      </c>
      <c r="O335" s="8">
        <f t="shared" si="132"/>
        <v>0</v>
      </c>
      <c r="P335" s="8">
        <f t="shared" si="133"/>
        <v>0</v>
      </c>
      <c r="Q335" s="8">
        <f t="shared" si="134"/>
        <v>0</v>
      </c>
      <c r="R335" s="8">
        <f t="shared" si="135"/>
        <v>0</v>
      </c>
      <c r="S335" s="8">
        <f t="shared" si="136"/>
        <v>0</v>
      </c>
      <c r="T335" s="8">
        <f t="shared" si="137"/>
        <v>0</v>
      </c>
    </row>
    <row r="336" customHeight="1" spans="1:20">
      <c r="A336" s="12">
        <f>'Նախահաշիվ 1-1'!A332</f>
        <v>9</v>
      </c>
      <c r="B336" s="12" t="str">
        <f>'Նախահաշիվ 1-1'!B332</f>
        <v>Ինֆ. Տեղ</v>
      </c>
      <c r="C336" s="14" t="str">
        <f>'Նախահաշիվ 1-1'!C332</f>
        <v>Մետաղական խողովակ Փ 57*3.0մմ              Стальная труба Ф57*3.0мм</v>
      </c>
      <c r="D336" s="12" t="str">
        <f>'Նախահաշիվ 1-1'!D332</f>
        <v>մ / м</v>
      </c>
      <c r="E336" s="21">
        <f>'Նախահաշիվ 1-1'!E332</f>
        <v>40</v>
      </c>
      <c r="F336" s="21">
        <f t="shared" si="144"/>
        <v>1.77821887760132</v>
      </c>
      <c r="G336" s="21">
        <f t="shared" ref="G336" si="153">E336*F336</f>
        <v>71.1287551040528</v>
      </c>
      <c r="J336" s="8">
        <v>1.4006071044</v>
      </c>
      <c r="K336" s="8">
        <f t="shared" si="128"/>
        <v>0.1862807448852</v>
      </c>
      <c r="L336" s="8">
        <f t="shared" si="129"/>
        <v>1.5868878492852</v>
      </c>
      <c r="M336" s="8">
        <f t="shared" si="130"/>
        <v>0.174557663421372</v>
      </c>
      <c r="N336" s="8">
        <f t="shared" si="131"/>
        <v>1.76144551270657</v>
      </c>
      <c r="O336" s="8">
        <f t="shared" si="132"/>
        <v>0.00880722756353286</v>
      </c>
      <c r="P336" s="8">
        <f t="shared" si="133"/>
        <v>1.7702527402701</v>
      </c>
      <c r="Q336" s="8">
        <f t="shared" si="134"/>
        <v>0.00531075822081031</v>
      </c>
      <c r="R336" s="8">
        <f t="shared" si="135"/>
        <v>0</v>
      </c>
      <c r="S336" s="8">
        <f t="shared" si="136"/>
        <v>0.00265537911040516</v>
      </c>
      <c r="T336" s="8">
        <f t="shared" si="137"/>
        <v>1.77821887760132</v>
      </c>
    </row>
    <row r="337" spans="1:20">
      <c r="A337" s="12"/>
      <c r="B337" s="12"/>
      <c r="C337" s="14"/>
      <c r="D337" s="12"/>
      <c r="E337" s="21"/>
      <c r="F337" s="21"/>
      <c r="G337" s="21"/>
      <c r="K337" s="8">
        <f t="shared" ref="K337:K400" si="154">J337*13.3%</f>
        <v>0</v>
      </c>
      <c r="L337" s="8">
        <f t="shared" ref="L337:L400" si="155">SUM(J337:K337)</f>
        <v>0</v>
      </c>
      <c r="M337" s="8">
        <f t="shared" ref="M337:M400" si="156">L337*11%</f>
        <v>0</v>
      </c>
      <c r="N337" s="8">
        <f t="shared" ref="N337:N400" si="157">SUM(L337:M337)</f>
        <v>0</v>
      </c>
      <c r="O337" s="8">
        <f t="shared" ref="O337:O400" si="158">N337*0.5%</f>
        <v>0</v>
      </c>
      <c r="P337" s="8">
        <f t="shared" ref="P337:P400" si="159">SUM(N337:O337)</f>
        <v>0</v>
      </c>
      <c r="Q337" s="8">
        <f t="shared" ref="Q337:Q400" si="160">P337*0.3%</f>
        <v>0</v>
      </c>
      <c r="R337" s="8">
        <f t="shared" ref="R337:R400" si="161">P337*0%</f>
        <v>0</v>
      </c>
      <c r="S337" s="8">
        <f t="shared" ref="S337:S400" si="162">P337*0.15%</f>
        <v>0</v>
      </c>
      <c r="T337" s="8">
        <f t="shared" ref="T337:T400" si="163">SUM(P337:S337)</f>
        <v>0</v>
      </c>
    </row>
    <row r="338" spans="1:20">
      <c r="A338" s="12"/>
      <c r="B338" s="12"/>
      <c r="C338" s="14"/>
      <c r="D338" s="12"/>
      <c r="E338" s="21"/>
      <c r="F338" s="21"/>
      <c r="G338" s="21"/>
      <c r="K338" s="8">
        <f t="shared" si="154"/>
        <v>0</v>
      </c>
      <c r="L338" s="8">
        <f t="shared" si="155"/>
        <v>0</v>
      </c>
      <c r="M338" s="8">
        <f t="shared" si="156"/>
        <v>0</v>
      </c>
      <c r="N338" s="8">
        <f t="shared" si="157"/>
        <v>0</v>
      </c>
      <c r="O338" s="8">
        <f t="shared" si="158"/>
        <v>0</v>
      </c>
      <c r="P338" s="8">
        <f t="shared" si="159"/>
        <v>0</v>
      </c>
      <c r="Q338" s="8">
        <f t="shared" si="160"/>
        <v>0</v>
      </c>
      <c r="R338" s="8">
        <f t="shared" si="161"/>
        <v>0</v>
      </c>
      <c r="S338" s="8">
        <f t="shared" si="162"/>
        <v>0</v>
      </c>
      <c r="T338" s="8">
        <f t="shared" si="163"/>
        <v>0</v>
      </c>
    </row>
    <row r="339" spans="1:20">
      <c r="A339" s="12"/>
      <c r="B339" s="12"/>
      <c r="C339" s="14"/>
      <c r="D339" s="12"/>
      <c r="E339" s="21"/>
      <c r="F339" s="21"/>
      <c r="G339" s="21"/>
      <c r="K339" s="8">
        <f t="shared" si="154"/>
        <v>0</v>
      </c>
      <c r="L339" s="8">
        <f t="shared" si="155"/>
        <v>0</v>
      </c>
      <c r="M339" s="8">
        <f t="shared" si="156"/>
        <v>0</v>
      </c>
      <c r="N339" s="8">
        <f t="shared" si="157"/>
        <v>0</v>
      </c>
      <c r="O339" s="8">
        <f t="shared" si="158"/>
        <v>0</v>
      </c>
      <c r="P339" s="8">
        <f t="shared" si="159"/>
        <v>0</v>
      </c>
      <c r="Q339" s="8">
        <f t="shared" si="160"/>
        <v>0</v>
      </c>
      <c r="R339" s="8">
        <f t="shared" si="161"/>
        <v>0</v>
      </c>
      <c r="S339" s="8">
        <f t="shared" si="162"/>
        <v>0</v>
      </c>
      <c r="T339" s="8">
        <f t="shared" si="163"/>
        <v>0</v>
      </c>
    </row>
    <row r="340" customHeight="1" spans="1:20">
      <c r="A340" s="12">
        <f>'Նախահաշիվ 1-1'!A336</f>
        <v>10</v>
      </c>
      <c r="B340" s="12" t="str">
        <f>'Նախահաշիվ 1-1'!B336</f>
        <v>Ինֆ. Տեղ</v>
      </c>
      <c r="C340" s="14" t="str">
        <f>'Նախահաշիվ 1-1'!C336</f>
        <v>Մետաղական խողովակ Փ 40*3.0մմ              Стальная труба Ф40*3.0мм</v>
      </c>
      <c r="D340" s="12" t="str">
        <f>'Նախահաշիվ 1-1'!D336</f>
        <v>մ / м</v>
      </c>
      <c r="E340" s="21">
        <f>'Նախահաշիվ 1-1'!E336</f>
        <v>16</v>
      </c>
      <c r="F340" s="21">
        <f t="shared" si="144"/>
        <v>0.859640168799991</v>
      </c>
      <c r="G340" s="21">
        <f t="shared" ref="G340" si="164">E340*F340</f>
        <v>13.7542427007999</v>
      </c>
      <c r="J340" s="8">
        <v>0.6770921976</v>
      </c>
      <c r="K340" s="8">
        <f t="shared" si="154"/>
        <v>0.0900532622808</v>
      </c>
      <c r="L340" s="8">
        <f t="shared" si="155"/>
        <v>0.7671454598808</v>
      </c>
      <c r="M340" s="8">
        <f t="shared" si="156"/>
        <v>0.084386000586888</v>
      </c>
      <c r="N340" s="8">
        <f t="shared" si="157"/>
        <v>0.851531460467688</v>
      </c>
      <c r="O340" s="8">
        <f t="shared" si="158"/>
        <v>0.00425765730233844</v>
      </c>
      <c r="P340" s="8">
        <f t="shared" si="159"/>
        <v>0.855789117770026</v>
      </c>
      <c r="Q340" s="8">
        <f t="shared" si="160"/>
        <v>0.00256736735331008</v>
      </c>
      <c r="R340" s="8">
        <f t="shared" si="161"/>
        <v>0</v>
      </c>
      <c r="S340" s="8">
        <f t="shared" si="162"/>
        <v>0.00128368367665504</v>
      </c>
      <c r="T340" s="8">
        <f t="shared" si="163"/>
        <v>0.859640168799991</v>
      </c>
    </row>
    <row r="341" spans="1:20">
      <c r="A341" s="12"/>
      <c r="B341" s="12"/>
      <c r="C341" s="14"/>
      <c r="D341" s="12"/>
      <c r="E341" s="21"/>
      <c r="F341" s="21"/>
      <c r="G341" s="21"/>
      <c r="K341" s="8">
        <f t="shared" si="154"/>
        <v>0</v>
      </c>
      <c r="L341" s="8">
        <f t="shared" si="155"/>
        <v>0</v>
      </c>
      <c r="M341" s="8">
        <f t="shared" si="156"/>
        <v>0</v>
      </c>
      <c r="N341" s="8">
        <f t="shared" si="157"/>
        <v>0</v>
      </c>
      <c r="O341" s="8">
        <f t="shared" si="158"/>
        <v>0</v>
      </c>
      <c r="P341" s="8">
        <f t="shared" si="159"/>
        <v>0</v>
      </c>
      <c r="Q341" s="8">
        <f t="shared" si="160"/>
        <v>0</v>
      </c>
      <c r="R341" s="8">
        <f t="shared" si="161"/>
        <v>0</v>
      </c>
      <c r="S341" s="8">
        <f t="shared" si="162"/>
        <v>0</v>
      </c>
      <c r="T341" s="8">
        <f t="shared" si="163"/>
        <v>0</v>
      </c>
    </row>
    <row r="342" spans="1:20">
      <c r="A342" s="12"/>
      <c r="B342" s="12"/>
      <c r="C342" s="14"/>
      <c r="D342" s="12"/>
      <c r="E342" s="21"/>
      <c r="F342" s="21"/>
      <c r="G342" s="21"/>
      <c r="K342" s="8">
        <f t="shared" si="154"/>
        <v>0</v>
      </c>
      <c r="L342" s="8">
        <f t="shared" si="155"/>
        <v>0</v>
      </c>
      <c r="M342" s="8">
        <f t="shared" si="156"/>
        <v>0</v>
      </c>
      <c r="N342" s="8">
        <f t="shared" si="157"/>
        <v>0</v>
      </c>
      <c r="O342" s="8">
        <f t="shared" si="158"/>
        <v>0</v>
      </c>
      <c r="P342" s="8">
        <f t="shared" si="159"/>
        <v>0</v>
      </c>
      <c r="Q342" s="8">
        <f t="shared" si="160"/>
        <v>0</v>
      </c>
      <c r="R342" s="8">
        <f t="shared" si="161"/>
        <v>0</v>
      </c>
      <c r="S342" s="8">
        <f t="shared" si="162"/>
        <v>0</v>
      </c>
      <c r="T342" s="8">
        <f t="shared" si="163"/>
        <v>0</v>
      </c>
    </row>
    <row r="343" spans="1:20">
      <c r="A343" s="12"/>
      <c r="B343" s="12"/>
      <c r="C343" s="14"/>
      <c r="D343" s="12"/>
      <c r="E343" s="21"/>
      <c r="F343" s="21"/>
      <c r="G343" s="21"/>
      <c r="K343" s="8">
        <f t="shared" si="154"/>
        <v>0</v>
      </c>
      <c r="L343" s="8">
        <f t="shared" si="155"/>
        <v>0</v>
      </c>
      <c r="M343" s="8">
        <f t="shared" si="156"/>
        <v>0</v>
      </c>
      <c r="N343" s="8">
        <f t="shared" si="157"/>
        <v>0</v>
      </c>
      <c r="O343" s="8">
        <f t="shared" si="158"/>
        <v>0</v>
      </c>
      <c r="P343" s="8">
        <f t="shared" si="159"/>
        <v>0</v>
      </c>
      <c r="Q343" s="8">
        <f t="shared" si="160"/>
        <v>0</v>
      </c>
      <c r="R343" s="8">
        <f t="shared" si="161"/>
        <v>0</v>
      </c>
      <c r="S343" s="8">
        <f t="shared" si="162"/>
        <v>0</v>
      </c>
      <c r="T343" s="8">
        <f t="shared" si="163"/>
        <v>0</v>
      </c>
    </row>
    <row r="344" customHeight="1" spans="1:20">
      <c r="A344" s="12">
        <f>'Նախահաշիվ 1-1'!A340</f>
        <v>11</v>
      </c>
      <c r="B344" s="12" t="str">
        <f>'Նախահաշիվ 1-1'!B340</f>
        <v>ինֆոր</v>
      </c>
      <c r="C344" s="14" t="str">
        <f>'Նախահաշիվ 1-1'!C340</f>
        <v>Մետաղական թերթ 3մմ հաստությամբ 
Металлический лист толщиной 3мм</v>
      </c>
      <c r="D344" s="12" t="str">
        <f>'Նախահաշիվ 1-1'!D340</f>
        <v>Ù2/м2</v>
      </c>
      <c r="E344" s="21">
        <f>'Նախահաշիվ 1-1'!E340</f>
        <v>0.45</v>
      </c>
      <c r="F344" s="21">
        <f t="shared" si="144"/>
        <v>13.3646733266447</v>
      </c>
      <c r="G344" s="21">
        <f t="shared" ref="G344" si="165">E344*F344</f>
        <v>6.01410299699011</v>
      </c>
      <c r="J344" s="8">
        <v>10.5266323764</v>
      </c>
      <c r="K344" s="8">
        <f t="shared" si="154"/>
        <v>1.4000421060612</v>
      </c>
      <c r="L344" s="8">
        <f t="shared" si="155"/>
        <v>11.9266744824612</v>
      </c>
      <c r="M344" s="8">
        <f t="shared" si="156"/>
        <v>1.31193419307073</v>
      </c>
      <c r="N344" s="8">
        <f t="shared" si="157"/>
        <v>13.2386086755319</v>
      </c>
      <c r="O344" s="8">
        <f t="shared" si="158"/>
        <v>0.0661930433776597</v>
      </c>
      <c r="P344" s="8">
        <f t="shared" si="159"/>
        <v>13.3048017189096</v>
      </c>
      <c r="Q344" s="8">
        <f t="shared" si="160"/>
        <v>0.0399144051567288</v>
      </c>
      <c r="R344" s="8">
        <f t="shared" si="161"/>
        <v>0</v>
      </c>
      <c r="S344" s="8">
        <f t="shared" si="162"/>
        <v>0.0199572025783644</v>
      </c>
      <c r="T344" s="8">
        <f t="shared" si="163"/>
        <v>13.3646733266447</v>
      </c>
    </row>
    <row r="345" spans="1:20">
      <c r="A345" s="12"/>
      <c r="B345" s="12"/>
      <c r="C345" s="14"/>
      <c r="D345" s="12"/>
      <c r="E345" s="21"/>
      <c r="F345" s="21"/>
      <c r="G345" s="21"/>
      <c r="K345" s="8">
        <f t="shared" si="154"/>
        <v>0</v>
      </c>
      <c r="L345" s="8">
        <f t="shared" si="155"/>
        <v>0</v>
      </c>
      <c r="M345" s="8">
        <f t="shared" si="156"/>
        <v>0</v>
      </c>
      <c r="N345" s="8">
        <f t="shared" si="157"/>
        <v>0</v>
      </c>
      <c r="O345" s="8">
        <f t="shared" si="158"/>
        <v>0</v>
      </c>
      <c r="P345" s="8">
        <f t="shared" si="159"/>
        <v>0</v>
      </c>
      <c r="Q345" s="8">
        <f t="shared" si="160"/>
        <v>0</v>
      </c>
      <c r="R345" s="8">
        <f t="shared" si="161"/>
        <v>0</v>
      </c>
      <c r="S345" s="8">
        <f t="shared" si="162"/>
        <v>0</v>
      </c>
      <c r="T345" s="8">
        <f t="shared" si="163"/>
        <v>0</v>
      </c>
    </row>
    <row r="346" spans="1:20">
      <c r="A346" s="12"/>
      <c r="B346" s="12"/>
      <c r="C346" s="14"/>
      <c r="D346" s="12"/>
      <c r="E346" s="21"/>
      <c r="F346" s="21"/>
      <c r="G346" s="21"/>
      <c r="K346" s="8">
        <f t="shared" si="154"/>
        <v>0</v>
      </c>
      <c r="L346" s="8">
        <f t="shared" si="155"/>
        <v>0</v>
      </c>
      <c r="M346" s="8">
        <f t="shared" si="156"/>
        <v>0</v>
      </c>
      <c r="N346" s="8">
        <f t="shared" si="157"/>
        <v>0</v>
      </c>
      <c r="O346" s="8">
        <f t="shared" si="158"/>
        <v>0</v>
      </c>
      <c r="P346" s="8">
        <f t="shared" si="159"/>
        <v>0</v>
      </c>
      <c r="Q346" s="8">
        <f t="shared" si="160"/>
        <v>0</v>
      </c>
      <c r="R346" s="8">
        <f t="shared" si="161"/>
        <v>0</v>
      </c>
      <c r="S346" s="8">
        <f t="shared" si="162"/>
        <v>0</v>
      </c>
      <c r="T346" s="8">
        <f t="shared" si="163"/>
        <v>0</v>
      </c>
    </row>
    <row r="347" ht="28.5" customHeight="1" spans="1:20">
      <c r="A347" s="12"/>
      <c r="B347" s="12"/>
      <c r="C347" s="14"/>
      <c r="D347" s="12"/>
      <c r="E347" s="21"/>
      <c r="F347" s="21"/>
      <c r="G347" s="21"/>
      <c r="K347" s="8">
        <f t="shared" si="154"/>
        <v>0</v>
      </c>
      <c r="L347" s="8">
        <f t="shared" si="155"/>
        <v>0</v>
      </c>
      <c r="M347" s="8">
        <f t="shared" si="156"/>
        <v>0</v>
      </c>
      <c r="N347" s="8">
        <f t="shared" si="157"/>
        <v>0</v>
      </c>
      <c r="O347" s="8">
        <f t="shared" si="158"/>
        <v>0</v>
      </c>
      <c r="P347" s="8">
        <f t="shared" si="159"/>
        <v>0</v>
      </c>
      <c r="Q347" s="8">
        <f t="shared" si="160"/>
        <v>0</v>
      </c>
      <c r="R347" s="8">
        <f t="shared" si="161"/>
        <v>0</v>
      </c>
      <c r="S347" s="8">
        <f t="shared" si="162"/>
        <v>0</v>
      </c>
      <c r="T347" s="8">
        <f t="shared" si="163"/>
        <v>0</v>
      </c>
    </row>
    <row r="348" customHeight="1" spans="1:20">
      <c r="A348" s="12">
        <f>'Նախահաշիվ 1-1'!A344</f>
        <v>12</v>
      </c>
      <c r="B348" s="12" t="str">
        <f>'Նախահաշիվ 1-1'!B344</f>
        <v>15--614</v>
      </c>
      <c r="C348" s="14" t="str">
        <f>'Նախահաշիվ 1-1'!C344</f>
        <v>Մետաղական տարրերի երկտակ յուղաներկում  Двухэтапная роспись маслом</v>
      </c>
      <c r="D348" s="12" t="str">
        <f>'Նախահաշիվ 1-1'!D344</f>
        <v>մ2/м2</v>
      </c>
      <c r="E348" s="21">
        <f>'Նախահաշիվ 1-1'!E344</f>
        <v>21.1008</v>
      </c>
      <c r="F348" s="21">
        <f t="shared" si="144"/>
        <v>1.61016826079154</v>
      </c>
      <c r="G348" s="21">
        <f t="shared" ref="G348" si="166">E348*F348</f>
        <v>33.9758384373102</v>
      </c>
      <c r="J348" s="8">
        <v>1.2682426970892</v>
      </c>
      <c r="K348" s="8">
        <f t="shared" si="154"/>
        <v>0.168676278712864</v>
      </c>
      <c r="L348" s="8">
        <f t="shared" si="155"/>
        <v>1.43691897580206</v>
      </c>
      <c r="M348" s="8">
        <f t="shared" si="156"/>
        <v>0.158061087338227</v>
      </c>
      <c r="N348" s="8">
        <f t="shared" si="157"/>
        <v>1.59498006314029</v>
      </c>
      <c r="O348" s="8">
        <f t="shared" si="158"/>
        <v>0.00797490031570145</v>
      </c>
      <c r="P348" s="8">
        <f t="shared" si="159"/>
        <v>1.60295496345599</v>
      </c>
      <c r="Q348" s="8">
        <f t="shared" si="160"/>
        <v>0.00480886489036798</v>
      </c>
      <c r="R348" s="8">
        <f t="shared" si="161"/>
        <v>0</v>
      </c>
      <c r="S348" s="8">
        <f t="shared" si="162"/>
        <v>0.00240443244518399</v>
      </c>
      <c r="T348" s="8">
        <f t="shared" si="163"/>
        <v>1.61016826079154</v>
      </c>
    </row>
    <row r="349" spans="1:20">
      <c r="A349" s="12"/>
      <c r="B349" s="12"/>
      <c r="C349" s="14"/>
      <c r="D349" s="12"/>
      <c r="E349" s="21"/>
      <c r="F349" s="21"/>
      <c r="G349" s="21"/>
      <c r="K349" s="8">
        <f t="shared" si="154"/>
        <v>0</v>
      </c>
      <c r="L349" s="8">
        <f t="shared" si="155"/>
        <v>0</v>
      </c>
      <c r="M349" s="8">
        <f t="shared" si="156"/>
        <v>0</v>
      </c>
      <c r="N349" s="8">
        <f t="shared" si="157"/>
        <v>0</v>
      </c>
      <c r="O349" s="8">
        <f t="shared" si="158"/>
        <v>0</v>
      </c>
      <c r="P349" s="8">
        <f t="shared" si="159"/>
        <v>0</v>
      </c>
      <c r="Q349" s="8">
        <f t="shared" si="160"/>
        <v>0</v>
      </c>
      <c r="R349" s="8">
        <f t="shared" si="161"/>
        <v>0</v>
      </c>
      <c r="S349" s="8">
        <f t="shared" si="162"/>
        <v>0</v>
      </c>
      <c r="T349" s="8">
        <f t="shared" si="163"/>
        <v>0</v>
      </c>
    </row>
    <row r="350" spans="1:20">
      <c r="A350" s="12"/>
      <c r="B350" s="12"/>
      <c r="C350" s="14"/>
      <c r="D350" s="12"/>
      <c r="E350" s="21"/>
      <c r="F350" s="21"/>
      <c r="G350" s="21"/>
      <c r="K350" s="8">
        <f t="shared" si="154"/>
        <v>0</v>
      </c>
      <c r="L350" s="8">
        <f t="shared" si="155"/>
        <v>0</v>
      </c>
      <c r="M350" s="8">
        <f t="shared" si="156"/>
        <v>0</v>
      </c>
      <c r="N350" s="8">
        <f t="shared" si="157"/>
        <v>0</v>
      </c>
      <c r="O350" s="8">
        <f t="shared" si="158"/>
        <v>0</v>
      </c>
      <c r="P350" s="8">
        <f t="shared" si="159"/>
        <v>0</v>
      </c>
      <c r="Q350" s="8">
        <f t="shared" si="160"/>
        <v>0</v>
      </c>
      <c r="R350" s="8">
        <f t="shared" si="161"/>
        <v>0</v>
      </c>
      <c r="S350" s="8">
        <f t="shared" si="162"/>
        <v>0</v>
      </c>
      <c r="T350" s="8">
        <f t="shared" si="163"/>
        <v>0</v>
      </c>
    </row>
    <row r="351" spans="1:20">
      <c r="A351" s="12"/>
      <c r="B351" s="12"/>
      <c r="C351" s="14"/>
      <c r="D351" s="12"/>
      <c r="E351" s="21"/>
      <c r="F351" s="21"/>
      <c r="G351" s="21"/>
      <c r="K351" s="8">
        <f t="shared" si="154"/>
        <v>0</v>
      </c>
      <c r="L351" s="8">
        <f t="shared" si="155"/>
        <v>0</v>
      </c>
      <c r="M351" s="8">
        <f t="shared" si="156"/>
        <v>0</v>
      </c>
      <c r="N351" s="8">
        <f t="shared" si="157"/>
        <v>0</v>
      </c>
      <c r="O351" s="8">
        <f t="shared" si="158"/>
        <v>0</v>
      </c>
      <c r="P351" s="8">
        <f t="shared" si="159"/>
        <v>0</v>
      </c>
      <c r="Q351" s="8">
        <f t="shared" si="160"/>
        <v>0</v>
      </c>
      <c r="R351" s="8">
        <f t="shared" si="161"/>
        <v>0</v>
      </c>
      <c r="S351" s="8">
        <f t="shared" si="162"/>
        <v>0</v>
      </c>
      <c r="T351" s="8">
        <f t="shared" si="163"/>
        <v>0</v>
      </c>
    </row>
    <row r="352" customHeight="1" spans="1:20">
      <c r="A352" s="12">
        <f>'Նախահաշիվ 1-1'!A348</f>
        <v>13</v>
      </c>
      <c r="B352" s="12" t="str">
        <f>'Նախահաշիվ 1-1'!B348</f>
        <v>8-594-1</v>
      </c>
      <c r="C352" s="14" t="str">
        <f>'Նախահաշիվ 1-1'!C348</f>
        <v>Լուսատու LED 150Վտ, 150V-250V, 50±5HZ, 8KV, Լուս. հոսքը ՝ 18000լմ, Գործ. ժամկետը ՝ 50000 ժամ, Ջերմադիմաց. -30° մինչև +50°C,                                      Монтаж светильников LED 150Вт</v>
      </c>
      <c r="D352" s="12" t="str">
        <f>'Նախահաշիվ 1-1'!D348</f>
        <v>կ-տ / к-т</v>
      </c>
      <c r="E352" s="21">
        <f>'Նախահաշիվ 1-1'!E348</f>
        <v>20</v>
      </c>
      <c r="F352" s="21">
        <f t="shared" si="144"/>
        <v>21.0132107592257</v>
      </c>
      <c r="G352" s="21">
        <f t="shared" ref="G352" si="167">E352*F352</f>
        <v>420.264215184513</v>
      </c>
      <c r="J352" s="8">
        <v>16.5509728</v>
      </c>
      <c r="K352" s="8">
        <f t="shared" si="154"/>
        <v>2.2012793824</v>
      </c>
      <c r="L352" s="8">
        <f t="shared" si="155"/>
        <v>18.7522521824</v>
      </c>
      <c r="M352" s="8">
        <f t="shared" si="156"/>
        <v>2.062747740064</v>
      </c>
      <c r="N352" s="8">
        <f t="shared" si="157"/>
        <v>20.814999922464</v>
      </c>
      <c r="O352" s="8">
        <f t="shared" si="158"/>
        <v>0.10407499961232</v>
      </c>
      <c r="P352" s="8">
        <f t="shared" si="159"/>
        <v>20.9190749220763</v>
      </c>
      <c r="Q352" s="8">
        <f t="shared" si="160"/>
        <v>0.062757224766229</v>
      </c>
      <c r="R352" s="8">
        <f t="shared" si="161"/>
        <v>0</v>
      </c>
      <c r="S352" s="8">
        <f t="shared" si="162"/>
        <v>0.0313786123831145</v>
      </c>
      <c r="T352" s="8">
        <f t="shared" si="163"/>
        <v>21.0132107592257</v>
      </c>
    </row>
    <row r="353" spans="1:20">
      <c r="A353" s="12"/>
      <c r="B353" s="12"/>
      <c r="C353" s="14"/>
      <c r="D353" s="12"/>
      <c r="E353" s="21"/>
      <c r="F353" s="21"/>
      <c r="G353" s="21"/>
      <c r="K353" s="8">
        <f t="shared" si="154"/>
        <v>0</v>
      </c>
      <c r="L353" s="8">
        <f t="shared" si="155"/>
        <v>0</v>
      </c>
      <c r="M353" s="8">
        <f t="shared" si="156"/>
        <v>0</v>
      </c>
      <c r="N353" s="8">
        <f t="shared" si="157"/>
        <v>0</v>
      </c>
      <c r="O353" s="8">
        <f t="shared" si="158"/>
        <v>0</v>
      </c>
      <c r="P353" s="8">
        <f t="shared" si="159"/>
        <v>0</v>
      </c>
      <c r="Q353" s="8">
        <f t="shared" si="160"/>
        <v>0</v>
      </c>
      <c r="R353" s="8">
        <f t="shared" si="161"/>
        <v>0</v>
      </c>
      <c r="S353" s="8">
        <f t="shared" si="162"/>
        <v>0</v>
      </c>
      <c r="T353" s="8">
        <f t="shared" si="163"/>
        <v>0</v>
      </c>
    </row>
    <row r="354" spans="1:20">
      <c r="A354" s="12"/>
      <c r="B354" s="12"/>
      <c r="C354" s="14"/>
      <c r="D354" s="12"/>
      <c r="E354" s="21"/>
      <c r="F354" s="21"/>
      <c r="G354" s="21"/>
      <c r="K354" s="8">
        <f t="shared" si="154"/>
        <v>0</v>
      </c>
      <c r="L354" s="8">
        <f t="shared" si="155"/>
        <v>0</v>
      </c>
      <c r="M354" s="8">
        <f t="shared" si="156"/>
        <v>0</v>
      </c>
      <c r="N354" s="8">
        <f t="shared" si="157"/>
        <v>0</v>
      </c>
      <c r="O354" s="8">
        <f t="shared" si="158"/>
        <v>0</v>
      </c>
      <c r="P354" s="8">
        <f t="shared" si="159"/>
        <v>0</v>
      </c>
      <c r="Q354" s="8">
        <f t="shared" si="160"/>
        <v>0</v>
      </c>
      <c r="R354" s="8">
        <f t="shared" si="161"/>
        <v>0</v>
      </c>
      <c r="S354" s="8">
        <f t="shared" si="162"/>
        <v>0</v>
      </c>
      <c r="T354" s="8">
        <f t="shared" si="163"/>
        <v>0</v>
      </c>
    </row>
    <row r="355" spans="1:20">
      <c r="A355" s="12"/>
      <c r="B355" s="12"/>
      <c r="C355" s="14"/>
      <c r="D355" s="12"/>
      <c r="E355" s="21"/>
      <c r="F355" s="21"/>
      <c r="G355" s="21"/>
      <c r="K355" s="8">
        <f t="shared" si="154"/>
        <v>0</v>
      </c>
      <c r="L355" s="8">
        <f t="shared" si="155"/>
        <v>0</v>
      </c>
      <c r="M355" s="8">
        <f t="shared" si="156"/>
        <v>0</v>
      </c>
      <c r="N355" s="8">
        <f t="shared" si="157"/>
        <v>0</v>
      </c>
      <c r="O355" s="8">
        <f t="shared" si="158"/>
        <v>0</v>
      </c>
      <c r="P355" s="8">
        <f t="shared" si="159"/>
        <v>0</v>
      </c>
      <c r="Q355" s="8">
        <f t="shared" si="160"/>
        <v>0</v>
      </c>
      <c r="R355" s="8">
        <f t="shared" si="161"/>
        <v>0</v>
      </c>
      <c r="S355" s="8">
        <f t="shared" si="162"/>
        <v>0</v>
      </c>
      <c r="T355" s="8">
        <f t="shared" si="163"/>
        <v>0</v>
      </c>
    </row>
    <row r="356" spans="1:20">
      <c r="A356" s="22" t="s">
        <v>154</v>
      </c>
      <c r="B356" s="23"/>
      <c r="C356" s="23"/>
      <c r="D356" s="23"/>
      <c r="E356" s="23"/>
      <c r="F356" s="23"/>
      <c r="G356" s="24">
        <f>SUM(G304:G355)</f>
        <v>1195.30707154369</v>
      </c>
      <c r="K356" s="8">
        <f t="shared" si="154"/>
        <v>0</v>
      </c>
      <c r="L356" s="8">
        <f t="shared" si="155"/>
        <v>0</v>
      </c>
      <c r="M356" s="8">
        <f t="shared" si="156"/>
        <v>0</v>
      </c>
      <c r="N356" s="8">
        <f t="shared" si="157"/>
        <v>0</v>
      </c>
      <c r="O356" s="8">
        <f t="shared" si="158"/>
        <v>0</v>
      </c>
      <c r="P356" s="8">
        <f t="shared" si="159"/>
        <v>0</v>
      </c>
      <c r="Q356" s="8">
        <f t="shared" si="160"/>
        <v>0</v>
      </c>
      <c r="R356" s="8">
        <f t="shared" si="161"/>
        <v>0</v>
      </c>
      <c r="S356" s="8">
        <f t="shared" si="162"/>
        <v>0</v>
      </c>
      <c r="T356" s="8">
        <f t="shared" si="163"/>
        <v>0</v>
      </c>
    </row>
    <row r="357" spans="1:20">
      <c r="A357" s="22" t="s">
        <v>433</v>
      </c>
      <c r="B357" s="23"/>
      <c r="C357" s="23"/>
      <c r="D357" s="23"/>
      <c r="E357" s="23"/>
      <c r="F357" s="23"/>
      <c r="G357" s="24">
        <f>G356/($G$602)</f>
        <v>0.0140288400433684</v>
      </c>
      <c r="K357" s="8">
        <f t="shared" si="154"/>
        <v>0</v>
      </c>
      <c r="L357" s="8">
        <f t="shared" si="155"/>
        <v>0</v>
      </c>
      <c r="M357" s="8">
        <f t="shared" si="156"/>
        <v>0</v>
      </c>
      <c r="N357" s="8">
        <f t="shared" si="157"/>
        <v>0</v>
      </c>
      <c r="O357" s="8">
        <f t="shared" si="158"/>
        <v>0</v>
      </c>
      <c r="P357" s="8">
        <f t="shared" si="159"/>
        <v>0</v>
      </c>
      <c r="Q357" s="8">
        <f t="shared" si="160"/>
        <v>0</v>
      </c>
      <c r="R357" s="8">
        <f t="shared" si="161"/>
        <v>0</v>
      </c>
      <c r="S357" s="8">
        <f t="shared" si="162"/>
        <v>0</v>
      </c>
      <c r="T357" s="8">
        <f t="shared" si="163"/>
        <v>0</v>
      </c>
    </row>
    <row r="358" ht="30" customHeight="1" spans="1:20">
      <c r="A358" s="26"/>
      <c r="B358" s="27"/>
      <c r="C358" s="28" t="str">
        <f>'Նախահաշիվ 1-1'!C353</f>
        <v>ԽԱՂԱՀՐԱՊԱՐԱԿ</v>
      </c>
      <c r="D358" s="27"/>
      <c r="E358" s="29"/>
      <c r="F358" s="29"/>
      <c r="G358" s="21"/>
      <c r="K358" s="8">
        <f t="shared" si="154"/>
        <v>0</v>
      </c>
      <c r="L358" s="8">
        <f t="shared" si="155"/>
        <v>0</v>
      </c>
      <c r="M358" s="8">
        <f t="shared" si="156"/>
        <v>0</v>
      </c>
      <c r="N358" s="8">
        <f t="shared" si="157"/>
        <v>0</v>
      </c>
      <c r="O358" s="8">
        <f t="shared" si="158"/>
        <v>0</v>
      </c>
      <c r="P358" s="8">
        <f t="shared" si="159"/>
        <v>0</v>
      </c>
      <c r="Q358" s="8">
        <f t="shared" si="160"/>
        <v>0</v>
      </c>
      <c r="R358" s="8">
        <f t="shared" si="161"/>
        <v>0</v>
      </c>
      <c r="S358" s="8">
        <f t="shared" si="162"/>
        <v>0</v>
      </c>
      <c r="T358" s="8">
        <f t="shared" si="163"/>
        <v>0</v>
      </c>
    </row>
    <row r="359" customHeight="1" spans="1:20">
      <c r="A359" s="12">
        <f>'Նախահաշիվ 1-1'!A354</f>
        <v>1</v>
      </c>
      <c r="B359" s="12" t="str">
        <f>'Նախահաշիվ 1-1'!B354</f>
        <v>E27-22-1</v>
      </c>
      <c r="C359" s="14" t="str">
        <f>'Նախահաշիվ 1-1'!C354</f>
        <v>Խճային նախաշերտի իրականացում 12սմ հաստության Выполнение гравийного слой толщиной 12 см</v>
      </c>
      <c r="D359" s="12" t="str">
        <f>'Նախահաշիվ 1-1'!D354</f>
        <v>մ3/м3 </v>
      </c>
      <c r="E359" s="21">
        <f>'Նախահաշիվ 1-1'!E354</f>
        <v>16.2264</v>
      </c>
      <c r="F359" s="21">
        <f t="shared" ref="F359:F375" si="168">T359</f>
        <v>7.8016866757798</v>
      </c>
      <c r="G359" s="21">
        <f t="shared" ref="G359" si="169">E359*F359</f>
        <v>126.593288675873</v>
      </c>
      <c r="J359" s="8">
        <v>6.1449678226</v>
      </c>
      <c r="K359" s="8">
        <f t="shared" si="154"/>
        <v>0.8172807204058</v>
      </c>
      <c r="L359" s="8">
        <f t="shared" si="155"/>
        <v>6.9622485430058</v>
      </c>
      <c r="M359" s="8">
        <f t="shared" si="156"/>
        <v>0.765847339730638</v>
      </c>
      <c r="N359" s="8">
        <f t="shared" si="157"/>
        <v>7.72809588273644</v>
      </c>
      <c r="O359" s="8">
        <f t="shared" si="158"/>
        <v>0.0386404794136822</v>
      </c>
      <c r="P359" s="8">
        <f t="shared" si="159"/>
        <v>7.76673636215012</v>
      </c>
      <c r="Q359" s="8">
        <f t="shared" si="160"/>
        <v>0.0233002090864504</v>
      </c>
      <c r="R359" s="8">
        <f t="shared" si="161"/>
        <v>0</v>
      </c>
      <c r="S359" s="8">
        <f t="shared" si="162"/>
        <v>0.0116501045432252</v>
      </c>
      <c r="T359" s="8">
        <f t="shared" si="163"/>
        <v>7.8016866757798</v>
      </c>
    </row>
    <row r="360" spans="1:20">
      <c r="A360" s="12"/>
      <c r="B360" s="12"/>
      <c r="C360" s="14"/>
      <c r="D360" s="12"/>
      <c r="E360" s="21"/>
      <c r="F360" s="21"/>
      <c r="G360" s="21"/>
      <c r="K360" s="8">
        <f t="shared" si="154"/>
        <v>0</v>
      </c>
      <c r="L360" s="8">
        <f t="shared" si="155"/>
        <v>0</v>
      </c>
      <c r="M360" s="8">
        <f t="shared" si="156"/>
        <v>0</v>
      </c>
      <c r="N360" s="8">
        <f t="shared" si="157"/>
        <v>0</v>
      </c>
      <c r="O360" s="8">
        <f t="shared" si="158"/>
        <v>0</v>
      </c>
      <c r="P360" s="8">
        <f t="shared" si="159"/>
        <v>0</v>
      </c>
      <c r="Q360" s="8">
        <f t="shared" si="160"/>
        <v>0</v>
      </c>
      <c r="R360" s="8">
        <f t="shared" si="161"/>
        <v>0</v>
      </c>
      <c r="S360" s="8">
        <f t="shared" si="162"/>
        <v>0</v>
      </c>
      <c r="T360" s="8">
        <f t="shared" si="163"/>
        <v>0</v>
      </c>
    </row>
    <row r="361" spans="1:20">
      <c r="A361" s="12"/>
      <c r="B361" s="12"/>
      <c r="C361" s="14"/>
      <c r="D361" s="12"/>
      <c r="E361" s="21"/>
      <c r="F361" s="21"/>
      <c r="G361" s="21"/>
      <c r="K361" s="8">
        <f t="shared" si="154"/>
        <v>0</v>
      </c>
      <c r="L361" s="8">
        <f t="shared" si="155"/>
        <v>0</v>
      </c>
      <c r="M361" s="8">
        <f t="shared" si="156"/>
        <v>0</v>
      </c>
      <c r="N361" s="8">
        <f t="shared" si="157"/>
        <v>0</v>
      </c>
      <c r="O361" s="8">
        <f t="shared" si="158"/>
        <v>0</v>
      </c>
      <c r="P361" s="8">
        <f t="shared" si="159"/>
        <v>0</v>
      </c>
      <c r="Q361" s="8">
        <f t="shared" si="160"/>
        <v>0</v>
      </c>
      <c r="R361" s="8">
        <f t="shared" si="161"/>
        <v>0</v>
      </c>
      <c r="S361" s="8">
        <f t="shared" si="162"/>
        <v>0</v>
      </c>
      <c r="T361" s="8">
        <f t="shared" si="163"/>
        <v>0</v>
      </c>
    </row>
    <row r="362" spans="1:20">
      <c r="A362" s="12"/>
      <c r="B362" s="12"/>
      <c r="C362" s="14"/>
      <c r="D362" s="12"/>
      <c r="E362" s="21"/>
      <c r="F362" s="21"/>
      <c r="G362" s="21"/>
      <c r="K362" s="8">
        <f t="shared" si="154"/>
        <v>0</v>
      </c>
      <c r="L362" s="8">
        <f t="shared" si="155"/>
        <v>0</v>
      </c>
      <c r="M362" s="8">
        <f t="shared" si="156"/>
        <v>0</v>
      </c>
      <c r="N362" s="8">
        <f t="shared" si="157"/>
        <v>0</v>
      </c>
      <c r="O362" s="8">
        <f t="shared" si="158"/>
        <v>0</v>
      </c>
      <c r="P362" s="8">
        <f t="shared" si="159"/>
        <v>0</v>
      </c>
      <c r="Q362" s="8">
        <f t="shared" si="160"/>
        <v>0</v>
      </c>
      <c r="R362" s="8">
        <f t="shared" si="161"/>
        <v>0</v>
      </c>
      <c r="S362" s="8">
        <f t="shared" si="162"/>
        <v>0</v>
      </c>
      <c r="T362" s="8">
        <f t="shared" si="163"/>
        <v>0</v>
      </c>
    </row>
    <row r="363" customHeight="1" spans="1:20">
      <c r="A363" s="12">
        <f>'Նախահաշիվ 1-1'!A358</f>
        <v>2</v>
      </c>
      <c r="B363" s="12" t="str">
        <f>'Նախահաշիվ 1-1'!B358</f>
        <v>6--1</v>
      </c>
      <c r="C363" s="14" t="str">
        <f>'Նախահաշիվ 1-1'!C358</f>
        <v>ԵԲ շերտի պատրաստում B15 դասի բետոնից 100մմ հաստությամբ</v>
      </c>
      <c r="D363" s="12" t="str">
        <f>'Նախահաշիվ 1-1'!D358</f>
        <v>մ3/м3 </v>
      </c>
      <c r="E363" s="21">
        <f>'Նախահաշիվ 1-1'!E358</f>
        <v>13.522</v>
      </c>
      <c r="F363" s="21">
        <f t="shared" si="168"/>
        <v>40.9252022819941</v>
      </c>
      <c r="G363" s="21">
        <f t="shared" ref="G363" si="170">E363*F363</f>
        <v>553.390585257124</v>
      </c>
      <c r="J363" s="8">
        <v>32.2345746</v>
      </c>
      <c r="K363" s="8">
        <f t="shared" si="154"/>
        <v>4.2871984218</v>
      </c>
      <c r="L363" s="8">
        <f t="shared" si="155"/>
        <v>36.5217730218</v>
      </c>
      <c r="M363" s="8">
        <f t="shared" si="156"/>
        <v>4.017395032398</v>
      </c>
      <c r="N363" s="8">
        <f t="shared" si="157"/>
        <v>40.539168054198</v>
      </c>
      <c r="O363" s="8">
        <f t="shared" si="158"/>
        <v>0.20269584027099</v>
      </c>
      <c r="P363" s="8">
        <f t="shared" si="159"/>
        <v>40.741863894469</v>
      </c>
      <c r="Q363" s="8">
        <f t="shared" si="160"/>
        <v>0.122225591683407</v>
      </c>
      <c r="R363" s="8">
        <f t="shared" si="161"/>
        <v>0</v>
      </c>
      <c r="S363" s="8">
        <f t="shared" si="162"/>
        <v>0.0611127958417035</v>
      </c>
      <c r="T363" s="8">
        <f t="shared" si="163"/>
        <v>40.9252022819941</v>
      </c>
    </row>
    <row r="364" spans="1:20">
      <c r="A364" s="12"/>
      <c r="B364" s="12"/>
      <c r="C364" s="14"/>
      <c r="D364" s="12"/>
      <c r="E364" s="21"/>
      <c r="F364" s="21"/>
      <c r="G364" s="21"/>
      <c r="K364" s="8">
        <f t="shared" si="154"/>
        <v>0</v>
      </c>
      <c r="L364" s="8">
        <f t="shared" si="155"/>
        <v>0</v>
      </c>
      <c r="M364" s="8">
        <f t="shared" si="156"/>
        <v>0</v>
      </c>
      <c r="N364" s="8">
        <f t="shared" si="157"/>
        <v>0</v>
      </c>
      <c r="O364" s="8">
        <f t="shared" si="158"/>
        <v>0</v>
      </c>
      <c r="P364" s="8">
        <f t="shared" si="159"/>
        <v>0</v>
      </c>
      <c r="Q364" s="8">
        <f t="shared" si="160"/>
        <v>0</v>
      </c>
      <c r="R364" s="8">
        <f t="shared" si="161"/>
        <v>0</v>
      </c>
      <c r="S364" s="8">
        <f t="shared" si="162"/>
        <v>0</v>
      </c>
      <c r="T364" s="8">
        <f t="shared" si="163"/>
        <v>0</v>
      </c>
    </row>
    <row r="365" spans="1:20">
      <c r="A365" s="12"/>
      <c r="B365" s="12"/>
      <c r="C365" s="14"/>
      <c r="D365" s="12"/>
      <c r="E365" s="21"/>
      <c r="F365" s="21"/>
      <c r="G365" s="21"/>
      <c r="K365" s="8">
        <f t="shared" si="154"/>
        <v>0</v>
      </c>
      <c r="L365" s="8">
        <f t="shared" si="155"/>
        <v>0</v>
      </c>
      <c r="M365" s="8">
        <f t="shared" si="156"/>
        <v>0</v>
      </c>
      <c r="N365" s="8">
        <f t="shared" si="157"/>
        <v>0</v>
      </c>
      <c r="O365" s="8">
        <f t="shared" si="158"/>
        <v>0</v>
      </c>
      <c r="P365" s="8">
        <f t="shared" si="159"/>
        <v>0</v>
      </c>
      <c r="Q365" s="8">
        <f t="shared" si="160"/>
        <v>0</v>
      </c>
      <c r="R365" s="8">
        <f t="shared" si="161"/>
        <v>0</v>
      </c>
      <c r="S365" s="8">
        <f t="shared" si="162"/>
        <v>0</v>
      </c>
      <c r="T365" s="8">
        <f t="shared" si="163"/>
        <v>0</v>
      </c>
    </row>
    <row r="366" spans="1:20">
      <c r="A366" s="12"/>
      <c r="B366" s="12"/>
      <c r="C366" s="14"/>
      <c r="D366" s="12"/>
      <c r="E366" s="21"/>
      <c r="F366" s="21"/>
      <c r="G366" s="21"/>
      <c r="K366" s="8">
        <f t="shared" si="154"/>
        <v>0</v>
      </c>
      <c r="L366" s="8">
        <f t="shared" si="155"/>
        <v>0</v>
      </c>
      <c r="M366" s="8">
        <f t="shared" si="156"/>
        <v>0</v>
      </c>
      <c r="N366" s="8">
        <f t="shared" si="157"/>
        <v>0</v>
      </c>
      <c r="O366" s="8">
        <f t="shared" si="158"/>
        <v>0</v>
      </c>
      <c r="P366" s="8">
        <f t="shared" si="159"/>
        <v>0</v>
      </c>
      <c r="Q366" s="8">
        <f t="shared" si="160"/>
        <v>0</v>
      </c>
      <c r="R366" s="8">
        <f t="shared" si="161"/>
        <v>0</v>
      </c>
      <c r="S366" s="8">
        <f t="shared" si="162"/>
        <v>0</v>
      </c>
      <c r="T366" s="8">
        <f t="shared" si="163"/>
        <v>0</v>
      </c>
    </row>
    <row r="367" customHeight="1" spans="1:20">
      <c r="A367" s="12">
        <f>'Նախահաշիվ 1-1'!A362</f>
        <v>3</v>
      </c>
      <c r="B367" s="12" t="str">
        <f>'Նախահաշիվ 1-1'!B362</f>
        <v>6--86</v>
      </c>
      <c r="C367" s="14" t="str">
        <f>'Նախահաշիվ 1-1'!C362</f>
        <v>Ամրանային ցանցի տեղադրում Ф10 А500с 
Монтаж армирующей сетки Ф10 А500с</v>
      </c>
      <c r="D367" s="12" t="str">
        <f>'Նախահաշիվ 1-1'!D362</f>
        <v>տ/т</v>
      </c>
      <c r="E367" s="21">
        <f>'Նախահաշիվ 1-1'!E362</f>
        <v>0.838364</v>
      </c>
      <c r="F367" s="21">
        <f t="shared" si="168"/>
        <v>26.6373977997674</v>
      </c>
      <c r="G367" s="21">
        <f t="shared" ref="G367" si="171">E367*F367</f>
        <v>22.3318353690042</v>
      </c>
      <c r="J367" s="8">
        <v>20.9808416</v>
      </c>
      <c r="K367" s="8">
        <f t="shared" si="154"/>
        <v>2.7904519328</v>
      </c>
      <c r="L367" s="8">
        <f t="shared" si="155"/>
        <v>23.7712935328</v>
      </c>
      <c r="M367" s="8">
        <f t="shared" si="156"/>
        <v>2.614842288608</v>
      </c>
      <c r="N367" s="8">
        <f t="shared" si="157"/>
        <v>26.386135821408</v>
      </c>
      <c r="O367" s="8">
        <f t="shared" si="158"/>
        <v>0.13193067910704</v>
      </c>
      <c r="P367" s="8">
        <f t="shared" si="159"/>
        <v>26.518066500515</v>
      </c>
      <c r="Q367" s="8">
        <f t="shared" si="160"/>
        <v>0.0795541995015451</v>
      </c>
      <c r="R367" s="8">
        <f t="shared" si="161"/>
        <v>0</v>
      </c>
      <c r="S367" s="8">
        <f t="shared" si="162"/>
        <v>0.0397770997507726</v>
      </c>
      <c r="T367" s="8">
        <f t="shared" si="163"/>
        <v>26.6373977997674</v>
      </c>
    </row>
    <row r="368" spans="1:20">
      <c r="A368" s="12"/>
      <c r="B368" s="12"/>
      <c r="C368" s="14"/>
      <c r="D368" s="12"/>
      <c r="E368" s="21"/>
      <c r="F368" s="21"/>
      <c r="G368" s="21"/>
      <c r="K368" s="8">
        <f t="shared" si="154"/>
        <v>0</v>
      </c>
      <c r="L368" s="8">
        <f t="shared" si="155"/>
        <v>0</v>
      </c>
      <c r="M368" s="8">
        <f t="shared" si="156"/>
        <v>0</v>
      </c>
      <c r="N368" s="8">
        <f t="shared" si="157"/>
        <v>0</v>
      </c>
      <c r="O368" s="8">
        <f t="shared" si="158"/>
        <v>0</v>
      </c>
      <c r="P368" s="8">
        <f t="shared" si="159"/>
        <v>0</v>
      </c>
      <c r="Q368" s="8">
        <f t="shared" si="160"/>
        <v>0</v>
      </c>
      <c r="R368" s="8">
        <f t="shared" si="161"/>
        <v>0</v>
      </c>
      <c r="S368" s="8">
        <f t="shared" si="162"/>
        <v>0</v>
      </c>
      <c r="T368" s="8">
        <f t="shared" si="163"/>
        <v>0</v>
      </c>
    </row>
    <row r="369" spans="1:20">
      <c r="A369" s="12"/>
      <c r="B369" s="12"/>
      <c r="C369" s="14"/>
      <c r="D369" s="12"/>
      <c r="E369" s="21"/>
      <c r="F369" s="21"/>
      <c r="G369" s="21"/>
      <c r="K369" s="8">
        <f t="shared" si="154"/>
        <v>0</v>
      </c>
      <c r="L369" s="8">
        <f t="shared" si="155"/>
        <v>0</v>
      </c>
      <c r="M369" s="8">
        <f t="shared" si="156"/>
        <v>0</v>
      </c>
      <c r="N369" s="8">
        <f t="shared" si="157"/>
        <v>0</v>
      </c>
      <c r="O369" s="8">
        <f t="shared" si="158"/>
        <v>0</v>
      </c>
      <c r="P369" s="8">
        <f t="shared" si="159"/>
        <v>0</v>
      </c>
      <c r="Q369" s="8">
        <f t="shared" si="160"/>
        <v>0</v>
      </c>
      <c r="R369" s="8">
        <f t="shared" si="161"/>
        <v>0</v>
      </c>
      <c r="S369" s="8">
        <f t="shared" si="162"/>
        <v>0</v>
      </c>
      <c r="T369" s="8">
        <f t="shared" si="163"/>
        <v>0</v>
      </c>
    </row>
    <row r="370" spans="1:20">
      <c r="A370" s="12"/>
      <c r="B370" s="12"/>
      <c r="C370" s="14"/>
      <c r="D370" s="12"/>
      <c r="E370" s="21"/>
      <c r="F370" s="21"/>
      <c r="G370" s="21"/>
      <c r="K370" s="8">
        <f t="shared" si="154"/>
        <v>0</v>
      </c>
      <c r="L370" s="8">
        <f t="shared" si="155"/>
        <v>0</v>
      </c>
      <c r="M370" s="8">
        <f t="shared" si="156"/>
        <v>0</v>
      </c>
      <c r="N370" s="8">
        <f t="shared" si="157"/>
        <v>0</v>
      </c>
      <c r="O370" s="8">
        <f t="shared" si="158"/>
        <v>0</v>
      </c>
      <c r="P370" s="8">
        <f t="shared" si="159"/>
        <v>0</v>
      </c>
      <c r="Q370" s="8">
        <f t="shared" si="160"/>
        <v>0</v>
      </c>
      <c r="R370" s="8">
        <f t="shared" si="161"/>
        <v>0</v>
      </c>
      <c r="S370" s="8">
        <f t="shared" si="162"/>
        <v>0</v>
      </c>
      <c r="T370" s="8">
        <f t="shared" si="163"/>
        <v>0</v>
      </c>
    </row>
    <row r="371" customHeight="1" spans="1:20">
      <c r="A371" s="12">
        <f>'Նախահաշիվ 1-1'!A366</f>
        <v>4</v>
      </c>
      <c r="B371" s="12" t="str">
        <f>'Նախահաշիվ 1-1'!B366</f>
        <v>շուկա</v>
      </c>
      <c r="C371" s="14" t="str">
        <f>'Նախահաշիվ 1-1'!C366</f>
        <v>Ամրանային ցանցի  Ф10 А500с 200*200մմ
армирующей сетка Ф10 А500с 200*200мм</v>
      </c>
      <c r="D371" s="12" t="str">
        <f>'Նախահաշիվ 1-1'!D366</f>
        <v>տ/т</v>
      </c>
      <c r="E371" s="21">
        <f>'Նախահաշիվ 1-1'!E366</f>
        <v>0.838364</v>
      </c>
      <c r="F371" s="21">
        <f t="shared" si="168"/>
        <v>347.402442597638</v>
      </c>
      <c r="G371" s="21">
        <f t="shared" ref="G371" si="172">E371*F371</f>
        <v>291.249701385926</v>
      </c>
      <c r="J371" s="8">
        <v>273.6301674204</v>
      </c>
      <c r="K371" s="8">
        <f t="shared" si="154"/>
        <v>36.3928122669132</v>
      </c>
      <c r="L371" s="8">
        <f t="shared" si="155"/>
        <v>310.022979687313</v>
      </c>
      <c r="M371" s="8">
        <f t="shared" si="156"/>
        <v>34.1025277656044</v>
      </c>
      <c r="N371" s="8">
        <f t="shared" si="157"/>
        <v>344.125507452918</v>
      </c>
      <c r="O371" s="8">
        <f t="shared" si="158"/>
        <v>1.72062753726459</v>
      </c>
      <c r="P371" s="8">
        <f t="shared" si="159"/>
        <v>345.846134990182</v>
      </c>
      <c r="Q371" s="8">
        <f t="shared" si="160"/>
        <v>1.03753840497055</v>
      </c>
      <c r="R371" s="8">
        <f t="shared" si="161"/>
        <v>0</v>
      </c>
      <c r="S371" s="8">
        <f t="shared" si="162"/>
        <v>0.518769202485273</v>
      </c>
      <c r="T371" s="8">
        <f t="shared" si="163"/>
        <v>347.402442597638</v>
      </c>
    </row>
    <row r="372" spans="1:20">
      <c r="A372" s="12"/>
      <c r="B372" s="12"/>
      <c r="C372" s="14"/>
      <c r="D372" s="12"/>
      <c r="E372" s="21"/>
      <c r="F372" s="21"/>
      <c r="G372" s="21"/>
      <c r="K372" s="8">
        <f t="shared" si="154"/>
        <v>0</v>
      </c>
      <c r="L372" s="8">
        <f t="shared" si="155"/>
        <v>0</v>
      </c>
      <c r="M372" s="8">
        <f t="shared" si="156"/>
        <v>0</v>
      </c>
      <c r="N372" s="8">
        <f t="shared" si="157"/>
        <v>0</v>
      </c>
      <c r="O372" s="8">
        <f t="shared" si="158"/>
        <v>0</v>
      </c>
      <c r="P372" s="8">
        <f t="shared" si="159"/>
        <v>0</v>
      </c>
      <c r="Q372" s="8">
        <f t="shared" si="160"/>
        <v>0</v>
      </c>
      <c r="R372" s="8">
        <f t="shared" si="161"/>
        <v>0</v>
      </c>
      <c r="S372" s="8">
        <f t="shared" si="162"/>
        <v>0</v>
      </c>
      <c r="T372" s="8">
        <f t="shared" si="163"/>
        <v>0</v>
      </c>
    </row>
    <row r="373" spans="1:20">
      <c r="A373" s="12"/>
      <c r="B373" s="12"/>
      <c r="C373" s="14"/>
      <c r="D373" s="12"/>
      <c r="E373" s="21"/>
      <c r="F373" s="21"/>
      <c r="G373" s="21"/>
      <c r="K373" s="8">
        <f t="shared" si="154"/>
        <v>0</v>
      </c>
      <c r="L373" s="8">
        <f t="shared" si="155"/>
        <v>0</v>
      </c>
      <c r="M373" s="8">
        <f t="shared" si="156"/>
        <v>0</v>
      </c>
      <c r="N373" s="8">
        <f t="shared" si="157"/>
        <v>0</v>
      </c>
      <c r="O373" s="8">
        <f t="shared" si="158"/>
        <v>0</v>
      </c>
      <c r="P373" s="8">
        <f t="shared" si="159"/>
        <v>0</v>
      </c>
      <c r="Q373" s="8">
        <f t="shared" si="160"/>
        <v>0</v>
      </c>
      <c r="R373" s="8">
        <f t="shared" si="161"/>
        <v>0</v>
      </c>
      <c r="S373" s="8">
        <f t="shared" si="162"/>
        <v>0</v>
      </c>
      <c r="T373" s="8">
        <f t="shared" si="163"/>
        <v>0</v>
      </c>
    </row>
    <row r="374" ht="28.5" customHeight="1" spans="1:20">
      <c r="A374" s="12"/>
      <c r="B374" s="12"/>
      <c r="C374" s="14"/>
      <c r="D374" s="12"/>
      <c r="E374" s="21"/>
      <c r="F374" s="21"/>
      <c r="G374" s="21"/>
      <c r="K374" s="8">
        <f t="shared" si="154"/>
        <v>0</v>
      </c>
      <c r="L374" s="8">
        <f t="shared" si="155"/>
        <v>0</v>
      </c>
      <c r="M374" s="8">
        <f t="shared" si="156"/>
        <v>0</v>
      </c>
      <c r="N374" s="8">
        <f t="shared" si="157"/>
        <v>0</v>
      </c>
      <c r="O374" s="8">
        <f t="shared" si="158"/>
        <v>0</v>
      </c>
      <c r="P374" s="8">
        <f t="shared" si="159"/>
        <v>0</v>
      </c>
      <c r="Q374" s="8">
        <f t="shared" si="160"/>
        <v>0</v>
      </c>
      <c r="R374" s="8">
        <f t="shared" si="161"/>
        <v>0</v>
      </c>
      <c r="S374" s="8">
        <f t="shared" si="162"/>
        <v>0</v>
      </c>
      <c r="T374" s="8">
        <f t="shared" si="163"/>
        <v>0</v>
      </c>
    </row>
    <row r="375" customHeight="1" spans="1:20">
      <c r="A375" s="12">
        <f>'Նախահաշիվ 1-1'!A370</f>
        <v>5</v>
      </c>
      <c r="B375" s="12" t="str">
        <f>'Նախահաշիվ 1-1'!B370</f>
        <v>ՇՈՒԿԱ</v>
      </c>
      <c r="C375" s="14" t="str">
        <f>'Նախահաշիվ 1-1'!C370</f>
        <v>Ռետինե փշրանքներից միաձույլ ծածկույթ 15 մմ հաստությամբ, գունավոր, գծանշումով    Покрытие из резиновой крошки толщиной 15 мм, цветное            </v>
      </c>
      <c r="D375" s="12" t="str">
        <f>'Նախահաշիվ 1-1'!D370</f>
        <v>մ2/м2</v>
      </c>
      <c r="E375" s="21">
        <f>'Նախահաշիվ 1-1'!E370</f>
        <v>135.22</v>
      </c>
      <c r="F375" s="21">
        <f t="shared" si="168"/>
        <v>17.7678135223543</v>
      </c>
      <c r="G375" s="21">
        <f t="shared" ref="G375" si="173">E375*F375</f>
        <v>2402.56374449275</v>
      </c>
      <c r="J375" s="8">
        <v>13.994748432</v>
      </c>
      <c r="K375" s="8">
        <f t="shared" si="154"/>
        <v>1.861301541456</v>
      </c>
      <c r="L375" s="8">
        <f t="shared" si="155"/>
        <v>15.856049973456</v>
      </c>
      <c r="M375" s="8">
        <f t="shared" si="156"/>
        <v>1.74416549708016</v>
      </c>
      <c r="N375" s="8">
        <f t="shared" si="157"/>
        <v>17.6002154705362</v>
      </c>
      <c r="O375" s="8">
        <f t="shared" si="158"/>
        <v>0.0880010773526808</v>
      </c>
      <c r="P375" s="8">
        <f t="shared" si="159"/>
        <v>17.6882165478888</v>
      </c>
      <c r="Q375" s="8">
        <f t="shared" si="160"/>
        <v>0.0530646496436665</v>
      </c>
      <c r="R375" s="8">
        <f t="shared" si="161"/>
        <v>0</v>
      </c>
      <c r="S375" s="8">
        <f t="shared" si="162"/>
        <v>0.0265323248218333</v>
      </c>
      <c r="T375" s="8">
        <f t="shared" si="163"/>
        <v>17.7678135223543</v>
      </c>
    </row>
    <row r="376" spans="1:20">
      <c r="A376" s="12"/>
      <c r="B376" s="12"/>
      <c r="C376" s="14"/>
      <c r="D376" s="12"/>
      <c r="E376" s="21"/>
      <c r="F376" s="21"/>
      <c r="G376" s="21"/>
      <c r="K376" s="8">
        <f t="shared" si="154"/>
        <v>0</v>
      </c>
      <c r="L376" s="8">
        <f t="shared" si="155"/>
        <v>0</v>
      </c>
      <c r="M376" s="8">
        <f t="shared" si="156"/>
        <v>0</v>
      </c>
      <c r="N376" s="8">
        <f t="shared" si="157"/>
        <v>0</v>
      </c>
      <c r="O376" s="8">
        <f t="shared" si="158"/>
        <v>0</v>
      </c>
      <c r="P376" s="8">
        <f t="shared" si="159"/>
        <v>0</v>
      </c>
      <c r="Q376" s="8">
        <f t="shared" si="160"/>
        <v>0</v>
      </c>
      <c r="R376" s="8">
        <f t="shared" si="161"/>
        <v>0</v>
      </c>
      <c r="S376" s="8">
        <f t="shared" si="162"/>
        <v>0</v>
      </c>
      <c r="T376" s="8">
        <f t="shared" si="163"/>
        <v>0</v>
      </c>
    </row>
    <row r="377" spans="1:20">
      <c r="A377" s="12"/>
      <c r="B377" s="12"/>
      <c r="C377" s="14"/>
      <c r="D377" s="12"/>
      <c r="E377" s="21"/>
      <c r="F377" s="21"/>
      <c r="G377" s="21"/>
      <c r="K377" s="8">
        <f t="shared" si="154"/>
        <v>0</v>
      </c>
      <c r="L377" s="8">
        <f t="shared" si="155"/>
        <v>0</v>
      </c>
      <c r="M377" s="8">
        <f t="shared" si="156"/>
        <v>0</v>
      </c>
      <c r="N377" s="8">
        <f t="shared" si="157"/>
        <v>0</v>
      </c>
      <c r="O377" s="8">
        <f t="shared" si="158"/>
        <v>0</v>
      </c>
      <c r="P377" s="8">
        <f t="shared" si="159"/>
        <v>0</v>
      </c>
      <c r="Q377" s="8">
        <f t="shared" si="160"/>
        <v>0</v>
      </c>
      <c r="R377" s="8">
        <f t="shared" si="161"/>
        <v>0</v>
      </c>
      <c r="S377" s="8">
        <f t="shared" si="162"/>
        <v>0</v>
      </c>
      <c r="T377" s="8">
        <f t="shared" si="163"/>
        <v>0</v>
      </c>
    </row>
    <row r="378" spans="1:20">
      <c r="A378" s="12"/>
      <c r="B378" s="12"/>
      <c r="C378" s="14"/>
      <c r="D378" s="12"/>
      <c r="E378" s="21"/>
      <c r="F378" s="21"/>
      <c r="G378" s="21"/>
      <c r="K378" s="8">
        <f t="shared" si="154"/>
        <v>0</v>
      </c>
      <c r="L378" s="8">
        <f t="shared" si="155"/>
        <v>0</v>
      </c>
      <c r="M378" s="8">
        <f t="shared" si="156"/>
        <v>0</v>
      </c>
      <c r="N378" s="8">
        <f t="shared" si="157"/>
        <v>0</v>
      </c>
      <c r="O378" s="8">
        <f t="shared" si="158"/>
        <v>0</v>
      </c>
      <c r="P378" s="8">
        <f t="shared" si="159"/>
        <v>0</v>
      </c>
      <c r="Q378" s="8">
        <f t="shared" si="160"/>
        <v>0</v>
      </c>
      <c r="R378" s="8">
        <f t="shared" si="161"/>
        <v>0</v>
      </c>
      <c r="S378" s="8">
        <f t="shared" si="162"/>
        <v>0</v>
      </c>
      <c r="T378" s="8">
        <f t="shared" si="163"/>
        <v>0</v>
      </c>
    </row>
    <row r="379" ht="23.25" customHeight="1" spans="1:20">
      <c r="A379" s="22" t="s">
        <v>154</v>
      </c>
      <c r="B379" s="23"/>
      <c r="C379" s="23"/>
      <c r="D379" s="23"/>
      <c r="E379" s="23"/>
      <c r="F379" s="23"/>
      <c r="G379" s="24">
        <f>SUM(G359:G378)</f>
        <v>3396.12915518068</v>
      </c>
      <c r="K379" s="8">
        <f t="shared" si="154"/>
        <v>0</v>
      </c>
      <c r="L379" s="8">
        <f t="shared" si="155"/>
        <v>0</v>
      </c>
      <c r="M379" s="8">
        <f t="shared" si="156"/>
        <v>0</v>
      </c>
      <c r="N379" s="8">
        <f t="shared" si="157"/>
        <v>0</v>
      </c>
      <c r="O379" s="8">
        <f t="shared" si="158"/>
        <v>0</v>
      </c>
      <c r="P379" s="8">
        <f t="shared" si="159"/>
        <v>0</v>
      </c>
      <c r="Q379" s="8">
        <f t="shared" si="160"/>
        <v>0</v>
      </c>
      <c r="R379" s="8">
        <f t="shared" si="161"/>
        <v>0</v>
      </c>
      <c r="S379" s="8">
        <f t="shared" si="162"/>
        <v>0</v>
      </c>
      <c r="T379" s="8">
        <f t="shared" si="163"/>
        <v>0</v>
      </c>
    </row>
    <row r="380" ht="33" customHeight="1" spans="1:20">
      <c r="A380" s="22" t="s">
        <v>433</v>
      </c>
      <c r="B380" s="23"/>
      <c r="C380" s="23"/>
      <c r="D380" s="23"/>
      <c r="E380" s="23"/>
      <c r="F380" s="23"/>
      <c r="G380" s="24">
        <f>G379/($G$602)</f>
        <v>0.0398590067932248</v>
      </c>
      <c r="K380" s="8">
        <f t="shared" si="154"/>
        <v>0</v>
      </c>
      <c r="L380" s="8">
        <f t="shared" si="155"/>
        <v>0</v>
      </c>
      <c r="M380" s="8">
        <f t="shared" si="156"/>
        <v>0</v>
      </c>
      <c r="N380" s="8">
        <f t="shared" si="157"/>
        <v>0</v>
      </c>
      <c r="O380" s="8">
        <f t="shared" si="158"/>
        <v>0</v>
      </c>
      <c r="P380" s="8">
        <f t="shared" si="159"/>
        <v>0</v>
      </c>
      <c r="Q380" s="8">
        <f t="shared" si="160"/>
        <v>0</v>
      </c>
      <c r="R380" s="8">
        <f t="shared" si="161"/>
        <v>0</v>
      </c>
      <c r="S380" s="8">
        <f t="shared" si="162"/>
        <v>0</v>
      </c>
      <c r="T380" s="8">
        <f t="shared" si="163"/>
        <v>0</v>
      </c>
    </row>
    <row r="381" ht="39" customHeight="1" spans="1:20">
      <c r="A381" s="26"/>
      <c r="B381" s="27"/>
      <c r="C381" s="28" t="str">
        <f>'Նախահաշիվ 1-1'!C375</f>
        <v>ՈՌՈԳՄԱՆ ՑԱՆՑԻ ԿԱՌՈՒՑՈՒՄ</v>
      </c>
      <c r="D381" s="27"/>
      <c r="E381" s="29"/>
      <c r="F381" s="29"/>
      <c r="G381" s="21"/>
      <c r="K381" s="8">
        <f t="shared" si="154"/>
        <v>0</v>
      </c>
      <c r="L381" s="8">
        <f t="shared" si="155"/>
        <v>0</v>
      </c>
      <c r="M381" s="8">
        <f t="shared" si="156"/>
        <v>0</v>
      </c>
      <c r="N381" s="8">
        <f t="shared" si="157"/>
        <v>0</v>
      </c>
      <c r="O381" s="8">
        <f t="shared" si="158"/>
        <v>0</v>
      </c>
      <c r="P381" s="8">
        <f t="shared" si="159"/>
        <v>0</v>
      </c>
      <c r="Q381" s="8">
        <f t="shared" si="160"/>
        <v>0</v>
      </c>
      <c r="R381" s="8">
        <f t="shared" si="161"/>
        <v>0</v>
      </c>
      <c r="S381" s="8">
        <f t="shared" si="162"/>
        <v>0</v>
      </c>
      <c r="T381" s="8">
        <f t="shared" si="163"/>
        <v>0</v>
      </c>
    </row>
    <row r="382" customHeight="1" spans="1:20">
      <c r="A382" s="12">
        <f>'Նախահաշիվ 1-1'!A376</f>
        <v>1</v>
      </c>
      <c r="B382" s="12" t="str">
        <f>'Նախահաշիվ 1-1'!B376</f>
        <v>E22-64    E22-144</v>
      </c>
      <c r="C382" s="14" t="str">
        <f>'Նախահաշիվ 1-1'!C376</f>
        <v>Խողովակաշարերի տեղադրում պողպատե խողովակներից 57*3.0մմ տրամագծով հիդրավլիկ փորձարկումով Монтаж трубопроводов из стальных труб - гидравлическое испытание - диаметр 57*3,0мм                                                       </v>
      </c>
      <c r="D382" s="12" t="str">
        <f>'Նախահաշիվ 1-1'!D376</f>
        <v>գմ/пм </v>
      </c>
      <c r="E382" s="21">
        <f>'Նախահաշիվ 1-1'!E376</f>
        <v>135</v>
      </c>
      <c r="F382" s="21">
        <f t="shared" ref="F382:F402" si="174">T382</f>
        <v>2.4527595406812</v>
      </c>
      <c r="G382" s="21">
        <f t="shared" ref="G382" si="175">E382*F382</f>
        <v>331.122537991962</v>
      </c>
      <c r="J382" s="8">
        <v>1.9319064044</v>
      </c>
      <c r="K382" s="8">
        <f t="shared" si="154"/>
        <v>0.2569435517852</v>
      </c>
      <c r="L382" s="8">
        <f t="shared" si="155"/>
        <v>2.1888499561852</v>
      </c>
      <c r="M382" s="8">
        <f t="shared" si="156"/>
        <v>0.240773495180372</v>
      </c>
      <c r="N382" s="8">
        <f t="shared" si="157"/>
        <v>2.42962345136557</v>
      </c>
      <c r="O382" s="8">
        <f t="shared" si="158"/>
        <v>0.0121481172568279</v>
      </c>
      <c r="P382" s="8">
        <f t="shared" si="159"/>
        <v>2.4417715686224</v>
      </c>
      <c r="Q382" s="8">
        <f t="shared" si="160"/>
        <v>0.0073253147058672</v>
      </c>
      <c r="R382" s="8">
        <f t="shared" si="161"/>
        <v>0</v>
      </c>
      <c r="S382" s="8">
        <f t="shared" si="162"/>
        <v>0.0036626573529336</v>
      </c>
      <c r="T382" s="8">
        <f t="shared" si="163"/>
        <v>2.4527595406812</v>
      </c>
    </row>
    <row r="383" spans="1:20">
      <c r="A383" s="12"/>
      <c r="B383" s="12"/>
      <c r="C383" s="14"/>
      <c r="D383" s="12"/>
      <c r="E383" s="21"/>
      <c r="F383" s="21"/>
      <c r="G383" s="21"/>
      <c r="K383" s="8">
        <f t="shared" si="154"/>
        <v>0</v>
      </c>
      <c r="L383" s="8">
        <f t="shared" si="155"/>
        <v>0</v>
      </c>
      <c r="M383" s="8">
        <f t="shared" si="156"/>
        <v>0</v>
      </c>
      <c r="N383" s="8">
        <f t="shared" si="157"/>
        <v>0</v>
      </c>
      <c r="O383" s="8">
        <f t="shared" si="158"/>
        <v>0</v>
      </c>
      <c r="P383" s="8">
        <f t="shared" si="159"/>
        <v>0</v>
      </c>
      <c r="Q383" s="8">
        <f t="shared" si="160"/>
        <v>0</v>
      </c>
      <c r="R383" s="8">
        <f t="shared" si="161"/>
        <v>0</v>
      </c>
      <c r="S383" s="8">
        <f t="shared" si="162"/>
        <v>0</v>
      </c>
      <c r="T383" s="8">
        <f t="shared" si="163"/>
        <v>0</v>
      </c>
    </row>
    <row r="384" spans="1:20">
      <c r="A384" s="12"/>
      <c r="B384" s="12"/>
      <c r="C384" s="14"/>
      <c r="D384" s="12"/>
      <c r="E384" s="21"/>
      <c r="F384" s="21"/>
      <c r="G384" s="21"/>
      <c r="K384" s="8">
        <f t="shared" si="154"/>
        <v>0</v>
      </c>
      <c r="L384" s="8">
        <f t="shared" si="155"/>
        <v>0</v>
      </c>
      <c r="M384" s="8">
        <f t="shared" si="156"/>
        <v>0</v>
      </c>
      <c r="N384" s="8">
        <f t="shared" si="157"/>
        <v>0</v>
      </c>
      <c r="O384" s="8">
        <f t="shared" si="158"/>
        <v>0</v>
      </c>
      <c r="P384" s="8">
        <f t="shared" si="159"/>
        <v>0</v>
      </c>
      <c r="Q384" s="8">
        <f t="shared" si="160"/>
        <v>0</v>
      </c>
      <c r="R384" s="8">
        <f t="shared" si="161"/>
        <v>0</v>
      </c>
      <c r="S384" s="8">
        <f t="shared" si="162"/>
        <v>0</v>
      </c>
      <c r="T384" s="8">
        <f t="shared" si="163"/>
        <v>0</v>
      </c>
    </row>
    <row r="385" ht="26.25" customHeight="1" spans="1:20">
      <c r="A385" s="12"/>
      <c r="B385" s="12"/>
      <c r="C385" s="14"/>
      <c r="D385" s="12"/>
      <c r="E385" s="21"/>
      <c r="F385" s="21"/>
      <c r="G385" s="21"/>
      <c r="K385" s="8">
        <f t="shared" si="154"/>
        <v>0</v>
      </c>
      <c r="L385" s="8">
        <f t="shared" si="155"/>
        <v>0</v>
      </c>
      <c r="M385" s="8">
        <f t="shared" si="156"/>
        <v>0</v>
      </c>
      <c r="N385" s="8">
        <f t="shared" si="157"/>
        <v>0</v>
      </c>
      <c r="O385" s="8">
        <f t="shared" si="158"/>
        <v>0</v>
      </c>
      <c r="P385" s="8">
        <f t="shared" si="159"/>
        <v>0</v>
      </c>
      <c r="Q385" s="8">
        <f t="shared" si="160"/>
        <v>0</v>
      </c>
      <c r="R385" s="8">
        <f t="shared" si="161"/>
        <v>0</v>
      </c>
      <c r="S385" s="8">
        <f t="shared" si="162"/>
        <v>0</v>
      </c>
      <c r="T385" s="8">
        <f t="shared" si="163"/>
        <v>0</v>
      </c>
    </row>
    <row r="386" customHeight="1" spans="1:20">
      <c r="A386" s="12">
        <f>'Նախահաշիվ 1-1'!A380</f>
        <v>2</v>
      </c>
      <c r="B386" s="12" t="str">
        <f>'Նախահաշիվ 1-1'!B380</f>
        <v>E22-64    E22-144</v>
      </c>
      <c r="C386" s="14" t="str">
        <f>'Նախահաշիվ 1-1'!C380</f>
        <v>Խողովակաշարերի տեղադրում պողպատե խողովակներից 32*3.0մմ տրամագծով հիդրավլիկ փորձարկումովМонтаж трубопроводов из стальных труб - гидравлическое испытание - диаметр 32*3,0мм                                                       </v>
      </c>
      <c r="D386" s="12" t="str">
        <f>'Նախահաշիվ 1-1'!D380</f>
        <v>գմ/пм </v>
      </c>
      <c r="E386" s="21">
        <f>'Նախահաշիվ 1-1'!E380</f>
        <v>140</v>
      </c>
      <c r="F386" s="21">
        <f t="shared" si="174"/>
        <v>2.26731876848187</v>
      </c>
      <c r="G386" s="21">
        <f t="shared" ref="G386" si="176">E386*F386</f>
        <v>317.424627587462</v>
      </c>
      <c r="J386" s="8">
        <v>1.7858447096</v>
      </c>
      <c r="K386" s="8">
        <f t="shared" si="154"/>
        <v>0.2375173463768</v>
      </c>
      <c r="L386" s="8">
        <f t="shared" si="155"/>
        <v>2.0233620559768</v>
      </c>
      <c r="M386" s="8">
        <f t="shared" si="156"/>
        <v>0.222569826157448</v>
      </c>
      <c r="N386" s="8">
        <f t="shared" si="157"/>
        <v>2.24593188213425</v>
      </c>
      <c r="O386" s="8">
        <f t="shared" si="158"/>
        <v>0.0112296594106712</v>
      </c>
      <c r="P386" s="8">
        <f t="shared" si="159"/>
        <v>2.25716154154492</v>
      </c>
      <c r="Q386" s="8">
        <f t="shared" si="160"/>
        <v>0.00677148462463476</v>
      </c>
      <c r="R386" s="8">
        <f t="shared" si="161"/>
        <v>0</v>
      </c>
      <c r="S386" s="8">
        <f t="shared" si="162"/>
        <v>0.00338574231231738</v>
      </c>
      <c r="T386" s="8">
        <f t="shared" si="163"/>
        <v>2.26731876848187</v>
      </c>
    </row>
    <row r="387" spans="1:20">
      <c r="A387" s="12"/>
      <c r="B387" s="12"/>
      <c r="C387" s="14"/>
      <c r="D387" s="12"/>
      <c r="E387" s="21"/>
      <c r="F387" s="21"/>
      <c r="G387" s="21"/>
      <c r="K387" s="8">
        <f t="shared" si="154"/>
        <v>0</v>
      </c>
      <c r="L387" s="8">
        <f t="shared" si="155"/>
        <v>0</v>
      </c>
      <c r="M387" s="8">
        <f t="shared" si="156"/>
        <v>0</v>
      </c>
      <c r="N387" s="8">
        <f t="shared" si="157"/>
        <v>0</v>
      </c>
      <c r="O387" s="8">
        <f t="shared" si="158"/>
        <v>0</v>
      </c>
      <c r="P387" s="8">
        <f t="shared" si="159"/>
        <v>0</v>
      </c>
      <c r="Q387" s="8">
        <f t="shared" si="160"/>
        <v>0</v>
      </c>
      <c r="R387" s="8">
        <f t="shared" si="161"/>
        <v>0</v>
      </c>
      <c r="S387" s="8">
        <f t="shared" si="162"/>
        <v>0</v>
      </c>
      <c r="T387" s="8">
        <f t="shared" si="163"/>
        <v>0</v>
      </c>
    </row>
    <row r="388" spans="1:20">
      <c r="A388" s="12"/>
      <c r="B388" s="12"/>
      <c r="C388" s="14"/>
      <c r="D388" s="12"/>
      <c r="E388" s="21"/>
      <c r="F388" s="21"/>
      <c r="G388" s="21"/>
      <c r="K388" s="8">
        <f t="shared" si="154"/>
        <v>0</v>
      </c>
      <c r="L388" s="8">
        <f t="shared" si="155"/>
        <v>0</v>
      </c>
      <c r="M388" s="8">
        <f t="shared" si="156"/>
        <v>0</v>
      </c>
      <c r="N388" s="8">
        <f t="shared" si="157"/>
        <v>0</v>
      </c>
      <c r="O388" s="8">
        <f t="shared" si="158"/>
        <v>0</v>
      </c>
      <c r="P388" s="8">
        <f t="shared" si="159"/>
        <v>0</v>
      </c>
      <c r="Q388" s="8">
        <f t="shared" si="160"/>
        <v>0</v>
      </c>
      <c r="R388" s="8">
        <f t="shared" si="161"/>
        <v>0</v>
      </c>
      <c r="S388" s="8">
        <f t="shared" si="162"/>
        <v>0</v>
      </c>
      <c r="T388" s="8">
        <f t="shared" si="163"/>
        <v>0</v>
      </c>
    </row>
    <row r="389" ht="33.75" customHeight="1" spans="1:20">
      <c r="A389" s="12"/>
      <c r="B389" s="12"/>
      <c r="C389" s="14"/>
      <c r="D389" s="12"/>
      <c r="E389" s="21"/>
      <c r="F389" s="21"/>
      <c r="G389" s="21"/>
      <c r="K389" s="8">
        <f t="shared" si="154"/>
        <v>0</v>
      </c>
      <c r="L389" s="8">
        <f t="shared" si="155"/>
        <v>0</v>
      </c>
      <c r="M389" s="8">
        <f t="shared" si="156"/>
        <v>0</v>
      </c>
      <c r="N389" s="8">
        <f t="shared" si="157"/>
        <v>0</v>
      </c>
      <c r="O389" s="8">
        <f t="shared" si="158"/>
        <v>0</v>
      </c>
      <c r="P389" s="8">
        <f t="shared" si="159"/>
        <v>0</v>
      </c>
      <c r="Q389" s="8">
        <f t="shared" si="160"/>
        <v>0</v>
      </c>
      <c r="R389" s="8">
        <f t="shared" si="161"/>
        <v>0</v>
      </c>
      <c r="S389" s="8">
        <f t="shared" si="162"/>
        <v>0</v>
      </c>
      <c r="T389" s="8">
        <f t="shared" si="163"/>
        <v>0</v>
      </c>
    </row>
    <row r="390" customHeight="1" spans="1:20">
      <c r="A390" s="12">
        <f>'Նախահաշիվ 1-1'!A384</f>
        <v>3</v>
      </c>
      <c r="B390" s="12" t="str">
        <f>'Նախահաշիվ 1-1'!B384</f>
        <v>15-613</v>
      </c>
      <c r="C390" s="14" t="str">
        <f>'Նախահաշիվ 1-1'!C384</f>
        <v>Մետաղական խողովակների յուղաներկում 2 անգամ                  Окраска стальных труб антикор. краской /2 раза /</v>
      </c>
      <c r="D390" s="12" t="str">
        <f>'Նախահաշիվ 1-1'!D384</f>
        <v>100մ2 / 100м2</v>
      </c>
      <c r="E390" s="21">
        <f>'Նախահաշիվ 1-1'!E384</f>
        <v>0.382295</v>
      </c>
      <c r="F390" s="21">
        <f t="shared" si="174"/>
        <v>108.117826402956</v>
      </c>
      <c r="G390" s="21">
        <f t="shared" ref="G390" si="177">E390*F390</f>
        <v>41.3329044447182</v>
      </c>
      <c r="J390" s="8">
        <v>85.15858068976</v>
      </c>
      <c r="K390" s="8">
        <f t="shared" si="154"/>
        <v>11.3260912317381</v>
      </c>
      <c r="L390" s="8">
        <f t="shared" si="155"/>
        <v>96.4846719214981</v>
      </c>
      <c r="M390" s="8">
        <f t="shared" si="156"/>
        <v>10.6133139113648</v>
      </c>
      <c r="N390" s="8">
        <f t="shared" si="157"/>
        <v>107.097985832863</v>
      </c>
      <c r="O390" s="8">
        <f t="shared" si="158"/>
        <v>0.535489929164314</v>
      </c>
      <c r="P390" s="8">
        <f t="shared" si="159"/>
        <v>107.633475762027</v>
      </c>
      <c r="Q390" s="8">
        <f t="shared" si="160"/>
        <v>0.322900427286081</v>
      </c>
      <c r="R390" s="8">
        <f t="shared" si="161"/>
        <v>0</v>
      </c>
      <c r="S390" s="8">
        <f t="shared" si="162"/>
        <v>0.161450213643041</v>
      </c>
      <c r="T390" s="8">
        <f t="shared" si="163"/>
        <v>108.117826402956</v>
      </c>
    </row>
    <row r="391" spans="1:20">
      <c r="A391" s="12"/>
      <c r="B391" s="12"/>
      <c r="C391" s="14"/>
      <c r="D391" s="12"/>
      <c r="E391" s="21"/>
      <c r="F391" s="21"/>
      <c r="G391" s="21"/>
      <c r="K391" s="8">
        <f t="shared" si="154"/>
        <v>0</v>
      </c>
      <c r="L391" s="8">
        <f t="shared" si="155"/>
        <v>0</v>
      </c>
      <c r="M391" s="8">
        <f t="shared" si="156"/>
        <v>0</v>
      </c>
      <c r="N391" s="8">
        <f t="shared" si="157"/>
        <v>0</v>
      </c>
      <c r="O391" s="8">
        <f t="shared" si="158"/>
        <v>0</v>
      </c>
      <c r="P391" s="8">
        <f t="shared" si="159"/>
        <v>0</v>
      </c>
      <c r="Q391" s="8">
        <f t="shared" si="160"/>
        <v>0</v>
      </c>
      <c r="R391" s="8">
        <f t="shared" si="161"/>
        <v>0</v>
      </c>
      <c r="S391" s="8">
        <f t="shared" si="162"/>
        <v>0</v>
      </c>
      <c r="T391" s="8">
        <f t="shared" si="163"/>
        <v>0</v>
      </c>
    </row>
    <row r="392" spans="1:20">
      <c r="A392" s="12"/>
      <c r="B392" s="12"/>
      <c r="C392" s="14"/>
      <c r="D392" s="12"/>
      <c r="E392" s="21"/>
      <c r="F392" s="21"/>
      <c r="G392" s="21"/>
      <c r="K392" s="8">
        <f t="shared" si="154"/>
        <v>0</v>
      </c>
      <c r="L392" s="8">
        <f t="shared" si="155"/>
        <v>0</v>
      </c>
      <c r="M392" s="8">
        <f t="shared" si="156"/>
        <v>0</v>
      </c>
      <c r="N392" s="8">
        <f t="shared" si="157"/>
        <v>0</v>
      </c>
      <c r="O392" s="8">
        <f t="shared" si="158"/>
        <v>0</v>
      </c>
      <c r="P392" s="8">
        <f t="shared" si="159"/>
        <v>0</v>
      </c>
      <c r="Q392" s="8">
        <f t="shared" si="160"/>
        <v>0</v>
      </c>
      <c r="R392" s="8">
        <f t="shared" si="161"/>
        <v>0</v>
      </c>
      <c r="S392" s="8">
        <f t="shared" si="162"/>
        <v>0</v>
      </c>
      <c r="T392" s="8">
        <f t="shared" si="163"/>
        <v>0</v>
      </c>
    </row>
    <row r="393" spans="1:20">
      <c r="A393" s="12"/>
      <c r="B393" s="12"/>
      <c r="C393" s="14"/>
      <c r="D393" s="12"/>
      <c r="E393" s="21"/>
      <c r="F393" s="21"/>
      <c r="G393" s="21"/>
      <c r="K393" s="8">
        <f t="shared" si="154"/>
        <v>0</v>
      </c>
      <c r="L393" s="8">
        <f t="shared" si="155"/>
        <v>0</v>
      </c>
      <c r="M393" s="8">
        <f t="shared" si="156"/>
        <v>0</v>
      </c>
      <c r="N393" s="8">
        <f t="shared" si="157"/>
        <v>0</v>
      </c>
      <c r="O393" s="8">
        <f t="shared" si="158"/>
        <v>0</v>
      </c>
      <c r="P393" s="8">
        <f t="shared" si="159"/>
        <v>0</v>
      </c>
      <c r="Q393" s="8">
        <f t="shared" si="160"/>
        <v>0</v>
      </c>
      <c r="R393" s="8">
        <f t="shared" si="161"/>
        <v>0</v>
      </c>
      <c r="S393" s="8">
        <f t="shared" si="162"/>
        <v>0</v>
      </c>
      <c r="T393" s="8">
        <f t="shared" si="163"/>
        <v>0</v>
      </c>
    </row>
    <row r="394" customHeight="1" spans="1:20">
      <c r="A394" s="12">
        <f>'Նախահաշիվ 1-1'!A388</f>
        <v>4</v>
      </c>
      <c r="B394" s="12" t="str">
        <f>'Նախահաշիվ 1-1'!B388</f>
        <v>E22-362</v>
      </c>
      <c r="C394" s="14" t="str">
        <f>'Նախահաշիվ 1-1'!C388</f>
        <v>Պողպատե ձևավոր մասերիտ եղադրում Монтаж стальных фасонных деталей    </v>
      </c>
      <c r="D394" s="12" t="str">
        <f>'Նախահաշիվ 1-1'!D388</f>
        <v>տ/т</v>
      </c>
      <c r="E394" s="21">
        <f>'Նախահաշիվ 1-1'!E388</f>
        <v>0.06</v>
      </c>
      <c r="F394" s="21">
        <f t="shared" si="174"/>
        <v>1434.2972916179</v>
      </c>
      <c r="G394" s="21">
        <f t="shared" ref="G394" si="178">E394*F394</f>
        <v>86.0578374970741</v>
      </c>
      <c r="J394" s="8">
        <v>1129.71862</v>
      </c>
      <c r="K394" s="8">
        <f t="shared" si="154"/>
        <v>150.25257646</v>
      </c>
      <c r="L394" s="8">
        <f t="shared" si="155"/>
        <v>1279.97119646</v>
      </c>
      <c r="M394" s="8">
        <f t="shared" si="156"/>
        <v>140.7968316106</v>
      </c>
      <c r="N394" s="8">
        <f t="shared" si="157"/>
        <v>1420.7680280706</v>
      </c>
      <c r="O394" s="8">
        <f t="shared" si="158"/>
        <v>7.103840140353</v>
      </c>
      <c r="P394" s="8">
        <f t="shared" si="159"/>
        <v>1427.87186821095</v>
      </c>
      <c r="Q394" s="8">
        <f t="shared" si="160"/>
        <v>4.28361560463286</v>
      </c>
      <c r="R394" s="8">
        <f t="shared" si="161"/>
        <v>0</v>
      </c>
      <c r="S394" s="8">
        <f t="shared" si="162"/>
        <v>2.14180780231643</v>
      </c>
      <c r="T394" s="8">
        <f t="shared" si="163"/>
        <v>1434.2972916179</v>
      </c>
    </row>
    <row r="395" spans="1:20">
      <c r="A395" s="12"/>
      <c r="B395" s="12"/>
      <c r="C395" s="14"/>
      <c r="D395" s="12"/>
      <c r="E395" s="21"/>
      <c r="F395" s="21"/>
      <c r="G395" s="21"/>
      <c r="K395" s="8">
        <f t="shared" si="154"/>
        <v>0</v>
      </c>
      <c r="L395" s="8">
        <f t="shared" si="155"/>
        <v>0</v>
      </c>
      <c r="M395" s="8">
        <f t="shared" si="156"/>
        <v>0</v>
      </c>
      <c r="N395" s="8">
        <f t="shared" si="157"/>
        <v>0</v>
      </c>
      <c r="O395" s="8">
        <f t="shared" si="158"/>
        <v>0</v>
      </c>
      <c r="P395" s="8">
        <f t="shared" si="159"/>
        <v>0</v>
      </c>
      <c r="Q395" s="8">
        <f t="shared" si="160"/>
        <v>0</v>
      </c>
      <c r="R395" s="8">
        <f t="shared" si="161"/>
        <v>0</v>
      </c>
      <c r="S395" s="8">
        <f t="shared" si="162"/>
        <v>0</v>
      </c>
      <c r="T395" s="8">
        <f t="shared" si="163"/>
        <v>0</v>
      </c>
    </row>
    <row r="396" spans="1:20">
      <c r="A396" s="12"/>
      <c r="B396" s="12"/>
      <c r="C396" s="14"/>
      <c r="D396" s="12"/>
      <c r="E396" s="21"/>
      <c r="F396" s="21"/>
      <c r="G396" s="21"/>
      <c r="K396" s="8">
        <f t="shared" si="154"/>
        <v>0</v>
      </c>
      <c r="L396" s="8">
        <f t="shared" si="155"/>
        <v>0</v>
      </c>
      <c r="M396" s="8">
        <f t="shared" si="156"/>
        <v>0</v>
      </c>
      <c r="N396" s="8">
        <f t="shared" si="157"/>
        <v>0</v>
      </c>
      <c r="O396" s="8">
        <f t="shared" si="158"/>
        <v>0</v>
      </c>
      <c r="P396" s="8">
        <f t="shared" si="159"/>
        <v>0</v>
      </c>
      <c r="Q396" s="8">
        <f t="shared" si="160"/>
        <v>0</v>
      </c>
      <c r="R396" s="8">
        <f t="shared" si="161"/>
        <v>0</v>
      </c>
      <c r="S396" s="8">
        <f t="shared" si="162"/>
        <v>0</v>
      </c>
      <c r="T396" s="8">
        <f t="shared" si="163"/>
        <v>0</v>
      </c>
    </row>
    <row r="397" ht="28.5" customHeight="1" spans="1:20">
      <c r="A397" s="12"/>
      <c r="B397" s="12"/>
      <c r="C397" s="14"/>
      <c r="D397" s="12"/>
      <c r="E397" s="21"/>
      <c r="F397" s="21"/>
      <c r="G397" s="21"/>
      <c r="K397" s="8">
        <f t="shared" si="154"/>
        <v>0</v>
      </c>
      <c r="L397" s="8">
        <f t="shared" si="155"/>
        <v>0</v>
      </c>
      <c r="M397" s="8">
        <f t="shared" si="156"/>
        <v>0</v>
      </c>
      <c r="N397" s="8">
        <f t="shared" si="157"/>
        <v>0</v>
      </c>
      <c r="O397" s="8">
        <f t="shared" si="158"/>
        <v>0</v>
      </c>
      <c r="P397" s="8">
        <f t="shared" si="159"/>
        <v>0</v>
      </c>
      <c r="Q397" s="8">
        <f t="shared" si="160"/>
        <v>0</v>
      </c>
      <c r="R397" s="8">
        <f t="shared" si="161"/>
        <v>0</v>
      </c>
      <c r="S397" s="8">
        <f t="shared" si="162"/>
        <v>0</v>
      </c>
      <c r="T397" s="8">
        <f t="shared" si="163"/>
        <v>0</v>
      </c>
    </row>
    <row r="398" customHeight="1" spans="1:20">
      <c r="A398" s="12">
        <f>'Նախահաշիվ 1-1'!A392</f>
        <v>5</v>
      </c>
      <c r="B398" s="12" t="str">
        <f>'Նախահաշիվ 1-1'!B392</f>
        <v>շուկա</v>
      </c>
      <c r="C398" s="14" t="str">
        <f>'Նախահաշիվ 1-1'!C392</f>
        <v>Խողովակաշարի դատարկման հանգույցի մոնտաժում   Монтаж сливного стыка трубы   </v>
      </c>
      <c r="D398" s="12" t="str">
        <f>'Նախահաշիվ 1-1'!D392</f>
        <v>հատ</v>
      </c>
      <c r="E398" s="21">
        <f>'Նախահաշիվ 1-1'!E392</f>
        <v>2</v>
      </c>
      <c r="F398" s="21">
        <f t="shared" si="174"/>
        <v>9.46629819748784</v>
      </c>
      <c r="G398" s="21">
        <f t="shared" ref="G398" si="179">E398*F398</f>
        <v>18.9325963949757</v>
      </c>
      <c r="J398" s="8">
        <v>7.45609254</v>
      </c>
      <c r="K398" s="8">
        <f t="shared" si="154"/>
        <v>0.99166030782</v>
      </c>
      <c r="L398" s="8">
        <f t="shared" si="155"/>
        <v>8.44775284782</v>
      </c>
      <c r="M398" s="8">
        <f t="shared" si="156"/>
        <v>0.9292528132602</v>
      </c>
      <c r="N398" s="8">
        <f t="shared" si="157"/>
        <v>9.3770056610802</v>
      </c>
      <c r="O398" s="8">
        <f t="shared" si="158"/>
        <v>0.046885028305401</v>
      </c>
      <c r="P398" s="8">
        <f t="shared" si="159"/>
        <v>9.4238906893856</v>
      </c>
      <c r="Q398" s="8">
        <f t="shared" si="160"/>
        <v>0.0282716720681568</v>
      </c>
      <c r="R398" s="8">
        <f t="shared" si="161"/>
        <v>0</v>
      </c>
      <c r="S398" s="8">
        <f t="shared" si="162"/>
        <v>0.0141358360340784</v>
      </c>
      <c r="T398" s="8">
        <f t="shared" si="163"/>
        <v>9.46629819748784</v>
      </c>
    </row>
    <row r="399" spans="1:20">
      <c r="A399" s="12"/>
      <c r="B399" s="12"/>
      <c r="C399" s="14"/>
      <c r="D399" s="12"/>
      <c r="E399" s="21"/>
      <c r="F399" s="21"/>
      <c r="G399" s="21"/>
      <c r="K399" s="8">
        <f t="shared" si="154"/>
        <v>0</v>
      </c>
      <c r="L399" s="8">
        <f t="shared" si="155"/>
        <v>0</v>
      </c>
      <c r="M399" s="8">
        <f t="shared" si="156"/>
        <v>0</v>
      </c>
      <c r="N399" s="8">
        <f t="shared" si="157"/>
        <v>0</v>
      </c>
      <c r="O399" s="8">
        <f t="shared" si="158"/>
        <v>0</v>
      </c>
      <c r="P399" s="8">
        <f t="shared" si="159"/>
        <v>0</v>
      </c>
      <c r="Q399" s="8">
        <f t="shared" si="160"/>
        <v>0</v>
      </c>
      <c r="R399" s="8">
        <f t="shared" si="161"/>
        <v>0</v>
      </c>
      <c r="S399" s="8">
        <f t="shared" si="162"/>
        <v>0</v>
      </c>
      <c r="T399" s="8">
        <f t="shared" si="163"/>
        <v>0</v>
      </c>
    </row>
    <row r="400" spans="1:20">
      <c r="A400" s="12"/>
      <c r="B400" s="12"/>
      <c r="C400" s="14"/>
      <c r="D400" s="12"/>
      <c r="E400" s="21"/>
      <c r="F400" s="21"/>
      <c r="G400" s="21"/>
      <c r="K400" s="8">
        <f t="shared" si="154"/>
        <v>0</v>
      </c>
      <c r="L400" s="8">
        <f t="shared" si="155"/>
        <v>0</v>
      </c>
      <c r="M400" s="8">
        <f t="shared" si="156"/>
        <v>0</v>
      </c>
      <c r="N400" s="8">
        <f t="shared" si="157"/>
        <v>0</v>
      </c>
      <c r="O400" s="8">
        <f t="shared" si="158"/>
        <v>0</v>
      </c>
      <c r="P400" s="8">
        <f t="shared" si="159"/>
        <v>0</v>
      </c>
      <c r="Q400" s="8">
        <f t="shared" si="160"/>
        <v>0</v>
      </c>
      <c r="R400" s="8">
        <f t="shared" si="161"/>
        <v>0</v>
      </c>
      <c r="S400" s="8">
        <f t="shared" si="162"/>
        <v>0</v>
      </c>
      <c r="T400" s="8">
        <f t="shared" si="163"/>
        <v>0</v>
      </c>
    </row>
    <row r="401" spans="1:20">
      <c r="A401" s="12"/>
      <c r="B401" s="12"/>
      <c r="C401" s="14"/>
      <c r="D401" s="12"/>
      <c r="E401" s="21"/>
      <c r="F401" s="21"/>
      <c r="G401" s="21"/>
      <c r="K401" s="8">
        <f t="shared" ref="K401:K464" si="180">J401*13.3%</f>
        <v>0</v>
      </c>
      <c r="L401" s="8">
        <f t="shared" ref="L401:L464" si="181">SUM(J401:K401)</f>
        <v>0</v>
      </c>
      <c r="M401" s="8">
        <f t="shared" ref="M401:M464" si="182">L401*11%</f>
        <v>0</v>
      </c>
      <c r="N401" s="8">
        <f t="shared" ref="N401:N464" si="183">SUM(L401:M401)</f>
        <v>0</v>
      </c>
      <c r="O401" s="8">
        <f t="shared" ref="O401:O464" si="184">N401*0.5%</f>
        <v>0</v>
      </c>
      <c r="P401" s="8">
        <f t="shared" ref="P401:P464" si="185">SUM(N401:O401)</f>
        <v>0</v>
      </c>
      <c r="Q401" s="8">
        <f t="shared" ref="Q401:Q464" si="186">P401*0.3%</f>
        <v>0</v>
      </c>
      <c r="R401" s="8">
        <f t="shared" ref="R401:R464" si="187">P401*0%</f>
        <v>0</v>
      </c>
      <c r="S401" s="8">
        <f t="shared" ref="S401:S464" si="188">P401*0.15%</f>
        <v>0</v>
      </c>
      <c r="T401" s="8">
        <f t="shared" ref="T401:T464" si="189">SUM(P401:S401)</f>
        <v>0</v>
      </c>
    </row>
    <row r="402" customHeight="1" spans="1:20">
      <c r="A402" s="12">
        <f>'Նախահաշիվ 1-1'!A396</f>
        <v>6</v>
      </c>
      <c r="B402" s="12" t="str">
        <f>'Նախահաշիվ 1-1'!B396</f>
        <v>E22-383</v>
      </c>
      <c r="C402" s="14" t="str">
        <f>'Նախահաշիվ 1-1'!C396</f>
        <v>Պողպատե ջրթող փականի տեղադրում Ф32մմ           
Установка стальной задвижки Ф32мм       </v>
      </c>
      <c r="D402" s="12" t="str">
        <f>'Նախահաշիվ 1-1'!D396</f>
        <v>հատ</v>
      </c>
      <c r="E402" s="21">
        <f>'Նախահաշիվ 1-1'!E396</f>
        <v>23</v>
      </c>
      <c r="F402" s="21">
        <f t="shared" si="174"/>
        <v>9.04104226817309</v>
      </c>
      <c r="G402" s="21">
        <f t="shared" ref="G402" si="190">E402*F402</f>
        <v>207.943972167981</v>
      </c>
      <c r="J402" s="8">
        <v>7.12114138</v>
      </c>
      <c r="K402" s="8">
        <f t="shared" si="180"/>
        <v>0.94711180354</v>
      </c>
      <c r="L402" s="8">
        <f t="shared" si="181"/>
        <v>8.06825318354</v>
      </c>
      <c r="M402" s="8">
        <f t="shared" si="182"/>
        <v>0.8875078501894</v>
      </c>
      <c r="N402" s="8">
        <f t="shared" si="183"/>
        <v>8.9557610337294</v>
      </c>
      <c r="O402" s="8">
        <f t="shared" si="184"/>
        <v>0.044778805168647</v>
      </c>
      <c r="P402" s="8">
        <f t="shared" si="185"/>
        <v>9.00053983889805</v>
      </c>
      <c r="Q402" s="8">
        <f t="shared" si="186"/>
        <v>0.0270016195166942</v>
      </c>
      <c r="R402" s="8">
        <f t="shared" si="187"/>
        <v>0</v>
      </c>
      <c r="S402" s="8">
        <f t="shared" si="188"/>
        <v>0.0135008097583471</v>
      </c>
      <c r="T402" s="8">
        <f t="shared" si="189"/>
        <v>9.04104226817309</v>
      </c>
    </row>
    <row r="403" spans="1:20">
      <c r="A403" s="12"/>
      <c r="B403" s="12"/>
      <c r="C403" s="14"/>
      <c r="D403" s="12"/>
      <c r="E403" s="21"/>
      <c r="F403" s="21"/>
      <c r="G403" s="21"/>
      <c r="K403" s="8">
        <f t="shared" si="180"/>
        <v>0</v>
      </c>
      <c r="L403" s="8">
        <f t="shared" si="181"/>
        <v>0</v>
      </c>
      <c r="M403" s="8">
        <f t="shared" si="182"/>
        <v>0</v>
      </c>
      <c r="N403" s="8">
        <f t="shared" si="183"/>
        <v>0</v>
      </c>
      <c r="O403" s="8">
        <f t="shared" si="184"/>
        <v>0</v>
      </c>
      <c r="P403" s="8">
        <f t="shared" si="185"/>
        <v>0</v>
      </c>
      <c r="Q403" s="8">
        <f t="shared" si="186"/>
        <v>0</v>
      </c>
      <c r="R403" s="8">
        <f t="shared" si="187"/>
        <v>0</v>
      </c>
      <c r="S403" s="8">
        <f t="shared" si="188"/>
        <v>0</v>
      </c>
      <c r="T403" s="8">
        <f t="shared" si="189"/>
        <v>0</v>
      </c>
    </row>
    <row r="404" spans="1:20">
      <c r="A404" s="12"/>
      <c r="B404" s="12"/>
      <c r="C404" s="14"/>
      <c r="D404" s="12"/>
      <c r="E404" s="21"/>
      <c r="F404" s="21"/>
      <c r="G404" s="21"/>
      <c r="K404" s="8">
        <f t="shared" si="180"/>
        <v>0</v>
      </c>
      <c r="L404" s="8">
        <f t="shared" si="181"/>
        <v>0</v>
      </c>
      <c r="M404" s="8">
        <f t="shared" si="182"/>
        <v>0</v>
      </c>
      <c r="N404" s="8">
        <f t="shared" si="183"/>
        <v>0</v>
      </c>
      <c r="O404" s="8">
        <f t="shared" si="184"/>
        <v>0</v>
      </c>
      <c r="P404" s="8">
        <f t="shared" si="185"/>
        <v>0</v>
      </c>
      <c r="Q404" s="8">
        <f t="shared" si="186"/>
        <v>0</v>
      </c>
      <c r="R404" s="8">
        <f t="shared" si="187"/>
        <v>0</v>
      </c>
      <c r="S404" s="8">
        <f t="shared" si="188"/>
        <v>0</v>
      </c>
      <c r="T404" s="8">
        <f t="shared" si="189"/>
        <v>0</v>
      </c>
    </row>
    <row r="405" spans="1:20">
      <c r="A405" s="12"/>
      <c r="B405" s="12"/>
      <c r="C405" s="14"/>
      <c r="D405" s="12"/>
      <c r="E405" s="21"/>
      <c r="F405" s="21"/>
      <c r="G405" s="21"/>
      <c r="K405" s="8">
        <f t="shared" si="180"/>
        <v>0</v>
      </c>
      <c r="L405" s="8">
        <f t="shared" si="181"/>
        <v>0</v>
      </c>
      <c r="M405" s="8">
        <f t="shared" si="182"/>
        <v>0</v>
      </c>
      <c r="N405" s="8">
        <f t="shared" si="183"/>
        <v>0</v>
      </c>
      <c r="O405" s="8">
        <f t="shared" si="184"/>
        <v>0</v>
      </c>
      <c r="P405" s="8">
        <f t="shared" si="185"/>
        <v>0</v>
      </c>
      <c r="Q405" s="8">
        <f t="shared" si="186"/>
        <v>0</v>
      </c>
      <c r="R405" s="8">
        <f t="shared" si="187"/>
        <v>0</v>
      </c>
      <c r="S405" s="8">
        <f t="shared" si="188"/>
        <v>0</v>
      </c>
      <c r="T405" s="8">
        <f t="shared" si="189"/>
        <v>0</v>
      </c>
    </row>
    <row r="406" ht="23.25" customHeight="1" spans="1:20">
      <c r="A406" s="22" t="s">
        <v>154</v>
      </c>
      <c r="B406" s="23"/>
      <c r="C406" s="23"/>
      <c r="D406" s="23"/>
      <c r="E406" s="23"/>
      <c r="F406" s="23"/>
      <c r="G406" s="24">
        <f>SUM(G382:G405)</f>
        <v>1002.81447608417</v>
      </c>
      <c r="K406" s="8">
        <f t="shared" si="180"/>
        <v>0</v>
      </c>
      <c r="L406" s="8">
        <f t="shared" si="181"/>
        <v>0</v>
      </c>
      <c r="M406" s="8">
        <f t="shared" si="182"/>
        <v>0</v>
      </c>
      <c r="N406" s="8">
        <f t="shared" si="183"/>
        <v>0</v>
      </c>
      <c r="O406" s="8">
        <f t="shared" si="184"/>
        <v>0</v>
      </c>
      <c r="P406" s="8">
        <f t="shared" si="185"/>
        <v>0</v>
      </c>
      <c r="Q406" s="8">
        <f t="shared" si="186"/>
        <v>0</v>
      </c>
      <c r="R406" s="8">
        <f t="shared" si="187"/>
        <v>0</v>
      </c>
      <c r="S406" s="8">
        <f t="shared" si="188"/>
        <v>0</v>
      </c>
      <c r="T406" s="8">
        <f t="shared" si="189"/>
        <v>0</v>
      </c>
    </row>
    <row r="407" ht="33" customHeight="1" spans="1:20">
      <c r="A407" s="22" t="s">
        <v>433</v>
      </c>
      <c r="B407" s="23"/>
      <c r="C407" s="23"/>
      <c r="D407" s="23"/>
      <c r="E407" s="23"/>
      <c r="F407" s="23"/>
      <c r="G407" s="24">
        <f>G406/($G$602)</f>
        <v>0.0117696315976701</v>
      </c>
      <c r="K407" s="8">
        <f t="shared" si="180"/>
        <v>0</v>
      </c>
      <c r="L407" s="8">
        <f t="shared" si="181"/>
        <v>0</v>
      </c>
      <c r="M407" s="8">
        <f t="shared" si="182"/>
        <v>0</v>
      </c>
      <c r="N407" s="8">
        <f t="shared" si="183"/>
        <v>0</v>
      </c>
      <c r="O407" s="8">
        <f t="shared" si="184"/>
        <v>0</v>
      </c>
      <c r="P407" s="8">
        <f t="shared" si="185"/>
        <v>0</v>
      </c>
      <c r="Q407" s="8">
        <f t="shared" si="186"/>
        <v>0</v>
      </c>
      <c r="R407" s="8">
        <f t="shared" si="187"/>
        <v>0</v>
      </c>
      <c r="S407" s="8">
        <f t="shared" si="188"/>
        <v>0</v>
      </c>
      <c r="T407" s="8">
        <f t="shared" si="189"/>
        <v>0</v>
      </c>
    </row>
    <row r="408" ht="26.25" customHeight="1" spans="1:20">
      <c r="A408" s="20" t="str">
        <f>'Նախահաշիվ 1-1'!C401</f>
        <v>ԿՈՅՈՒՂՈՒ ԴԻՏԱՀՈՐԵՐԻ ՆԻՇԵՐԻ ՈՒՂՂՈՒՄ/ ИСПРАВЛЕНИЕ НИШ КАНАЛИЗАЦИОННЫХ ЛЮКОВ</v>
      </c>
      <c r="B408" s="20"/>
      <c r="C408" s="20"/>
      <c r="D408" s="20"/>
      <c r="E408" s="20"/>
      <c r="F408" s="20"/>
      <c r="G408" s="20"/>
      <c r="K408" s="8">
        <f t="shared" si="180"/>
        <v>0</v>
      </c>
      <c r="L408" s="8">
        <f t="shared" si="181"/>
        <v>0</v>
      </c>
      <c r="M408" s="8">
        <f t="shared" si="182"/>
        <v>0</v>
      </c>
      <c r="N408" s="8">
        <f t="shared" si="183"/>
        <v>0</v>
      </c>
      <c r="O408" s="8">
        <f t="shared" si="184"/>
        <v>0</v>
      </c>
      <c r="P408" s="8">
        <f t="shared" si="185"/>
        <v>0</v>
      </c>
      <c r="Q408" s="8">
        <f t="shared" si="186"/>
        <v>0</v>
      </c>
      <c r="R408" s="8">
        <f t="shared" si="187"/>
        <v>0</v>
      </c>
      <c r="S408" s="8">
        <f t="shared" si="188"/>
        <v>0</v>
      </c>
      <c r="T408" s="8">
        <f t="shared" si="189"/>
        <v>0</v>
      </c>
    </row>
    <row r="409" customHeight="1" spans="1:20">
      <c r="A409" s="12">
        <f>'Նախահաշիվ 1-1'!A402</f>
        <v>1</v>
      </c>
      <c r="B409" s="12" t="str">
        <f>'Նախահաշիվ 1-1'!B402</f>
        <v>E23--110</v>
      </c>
      <c r="C409" s="14" t="str">
        <f>'Նախահաշիվ 1-1'!C402</f>
        <v>Կոյուղու դիտահորերի քանդում 1մ տրամագծով                                             РАЗБОРКА КОЛОДЦЕВ КАНАЛИЗАЦИОННЫХ  ДИАМЕТРОМ 1М</v>
      </c>
      <c r="D409" s="12" t="str">
        <f>'Նախահաշիվ 1-1'!D402</f>
        <v>մ3/м3 </v>
      </c>
      <c r="E409" s="21">
        <f>'Նախահաշիվ 1-1'!E402</f>
        <v>4.2</v>
      </c>
      <c r="F409" s="21">
        <f t="shared" ref="F409:F421" si="191">T409</f>
        <v>94.1997713838574</v>
      </c>
      <c r="G409" s="21">
        <f t="shared" ref="G409" si="192">E409*F409</f>
        <v>395.639039812201</v>
      </c>
      <c r="J409" s="8">
        <v>74.1960794</v>
      </c>
      <c r="K409" s="8">
        <f t="shared" si="180"/>
        <v>9.8680785602</v>
      </c>
      <c r="L409" s="8">
        <f t="shared" si="181"/>
        <v>84.0641579602</v>
      </c>
      <c r="M409" s="8">
        <f t="shared" si="182"/>
        <v>9.247057375622</v>
      </c>
      <c r="N409" s="8">
        <f t="shared" si="183"/>
        <v>93.311215335822</v>
      </c>
      <c r="O409" s="8">
        <f t="shared" si="184"/>
        <v>0.46655607667911</v>
      </c>
      <c r="P409" s="8">
        <f t="shared" si="185"/>
        <v>93.7777714125011</v>
      </c>
      <c r="Q409" s="8">
        <f t="shared" si="186"/>
        <v>0.281333314237503</v>
      </c>
      <c r="R409" s="8">
        <f t="shared" si="187"/>
        <v>0</v>
      </c>
      <c r="S409" s="8">
        <f t="shared" si="188"/>
        <v>0.140666657118752</v>
      </c>
      <c r="T409" s="8">
        <f t="shared" si="189"/>
        <v>94.1997713838574</v>
      </c>
    </row>
    <row r="410" spans="1:20">
      <c r="A410" s="12"/>
      <c r="B410" s="12"/>
      <c r="C410" s="14"/>
      <c r="D410" s="12"/>
      <c r="E410" s="21"/>
      <c r="F410" s="21"/>
      <c r="G410" s="21"/>
      <c r="K410" s="8">
        <f t="shared" si="180"/>
        <v>0</v>
      </c>
      <c r="L410" s="8">
        <f t="shared" si="181"/>
        <v>0</v>
      </c>
      <c r="M410" s="8">
        <f t="shared" si="182"/>
        <v>0</v>
      </c>
      <c r="N410" s="8">
        <f t="shared" si="183"/>
        <v>0</v>
      </c>
      <c r="O410" s="8">
        <f t="shared" si="184"/>
        <v>0</v>
      </c>
      <c r="P410" s="8">
        <f t="shared" si="185"/>
        <v>0</v>
      </c>
      <c r="Q410" s="8">
        <f t="shared" si="186"/>
        <v>0</v>
      </c>
      <c r="R410" s="8">
        <f t="shared" si="187"/>
        <v>0</v>
      </c>
      <c r="S410" s="8">
        <f t="shared" si="188"/>
        <v>0</v>
      </c>
      <c r="T410" s="8">
        <f t="shared" si="189"/>
        <v>0</v>
      </c>
    </row>
    <row r="411" spans="1:20">
      <c r="A411" s="12"/>
      <c r="B411" s="12"/>
      <c r="C411" s="14"/>
      <c r="D411" s="12"/>
      <c r="E411" s="21"/>
      <c r="F411" s="21"/>
      <c r="G411" s="21"/>
      <c r="K411" s="8">
        <f t="shared" si="180"/>
        <v>0</v>
      </c>
      <c r="L411" s="8">
        <f t="shared" si="181"/>
        <v>0</v>
      </c>
      <c r="M411" s="8">
        <f t="shared" si="182"/>
        <v>0</v>
      </c>
      <c r="N411" s="8">
        <f t="shared" si="183"/>
        <v>0</v>
      </c>
      <c r="O411" s="8">
        <f t="shared" si="184"/>
        <v>0</v>
      </c>
      <c r="P411" s="8">
        <f t="shared" si="185"/>
        <v>0</v>
      </c>
      <c r="Q411" s="8">
        <f t="shared" si="186"/>
        <v>0</v>
      </c>
      <c r="R411" s="8">
        <f t="shared" si="187"/>
        <v>0</v>
      </c>
      <c r="S411" s="8">
        <f t="shared" si="188"/>
        <v>0</v>
      </c>
      <c r="T411" s="8">
        <f t="shared" si="189"/>
        <v>0</v>
      </c>
    </row>
    <row r="412" ht="16.5" customHeight="1" spans="1:20">
      <c r="A412" s="12"/>
      <c r="B412" s="12"/>
      <c r="C412" s="14"/>
      <c r="D412" s="12"/>
      <c r="E412" s="21"/>
      <c r="F412" s="21"/>
      <c r="G412" s="21"/>
      <c r="K412" s="8">
        <f t="shared" si="180"/>
        <v>0</v>
      </c>
      <c r="L412" s="8">
        <f t="shared" si="181"/>
        <v>0</v>
      </c>
      <c r="M412" s="8">
        <f t="shared" si="182"/>
        <v>0</v>
      </c>
      <c r="N412" s="8">
        <f t="shared" si="183"/>
        <v>0</v>
      </c>
      <c r="O412" s="8">
        <f t="shared" si="184"/>
        <v>0</v>
      </c>
      <c r="P412" s="8">
        <f t="shared" si="185"/>
        <v>0</v>
      </c>
      <c r="Q412" s="8">
        <f t="shared" si="186"/>
        <v>0</v>
      </c>
      <c r="R412" s="8">
        <f t="shared" si="187"/>
        <v>0</v>
      </c>
      <c r="S412" s="8">
        <f t="shared" si="188"/>
        <v>0</v>
      </c>
      <c r="T412" s="8">
        <f t="shared" si="189"/>
        <v>0</v>
      </c>
    </row>
    <row r="413" customHeight="1" spans="1:20">
      <c r="A413" s="12">
        <f>'Նախահաշիվ 1-1'!A406</f>
        <v>2</v>
      </c>
      <c r="B413" s="12" t="str">
        <f>'Նախահաշիվ 1-1'!B406</f>
        <v>23--110</v>
      </c>
      <c r="C413" s="14" t="str">
        <f>'Նախահաշիվ 1-1'!C406</f>
        <v>Կոյուղու դիտահորի տեղադրում 1մ տրամագծով կլոր հավաքովի օղակներով  /միայն աշխատանքը/                            УСТРОЙСТВО КОЛОДЦЕВ КАНАЛИЗАЦИОННЫХ КРУГЛЫХ СБОРНЫХ ЖЕЛЕЗОБЕТОННЫХ ДИАМЕТРОМ 1М В /только работа/</v>
      </c>
      <c r="D413" s="12" t="str">
        <f>'Նախահաշիվ 1-1'!D406</f>
        <v>մ3/м3 </v>
      </c>
      <c r="E413" s="21">
        <f>'Նախահաշիվ 1-1'!E406</f>
        <v>4.2</v>
      </c>
      <c r="F413" s="21">
        <f t="shared" si="191"/>
        <v>47.0998856919287</v>
      </c>
      <c r="G413" s="21">
        <f t="shared" ref="G413" si="193">E413*F413</f>
        <v>197.8195199061</v>
      </c>
      <c r="J413" s="8">
        <v>37.0980397</v>
      </c>
      <c r="K413" s="8">
        <f t="shared" si="180"/>
        <v>4.9340392801</v>
      </c>
      <c r="L413" s="8">
        <f t="shared" si="181"/>
        <v>42.0320789801</v>
      </c>
      <c r="M413" s="8">
        <f t="shared" si="182"/>
        <v>4.623528687811</v>
      </c>
      <c r="N413" s="8">
        <f t="shared" si="183"/>
        <v>46.655607667911</v>
      </c>
      <c r="O413" s="8">
        <f t="shared" si="184"/>
        <v>0.233278038339555</v>
      </c>
      <c r="P413" s="8">
        <f t="shared" si="185"/>
        <v>46.8888857062506</v>
      </c>
      <c r="Q413" s="8">
        <f t="shared" si="186"/>
        <v>0.140666657118752</v>
      </c>
      <c r="R413" s="8">
        <f t="shared" si="187"/>
        <v>0</v>
      </c>
      <c r="S413" s="8">
        <f t="shared" si="188"/>
        <v>0.0703333285593758</v>
      </c>
      <c r="T413" s="8">
        <f t="shared" si="189"/>
        <v>47.0998856919287</v>
      </c>
    </row>
    <row r="414" spans="1:20">
      <c r="A414" s="12"/>
      <c r="B414" s="12"/>
      <c r="C414" s="14"/>
      <c r="D414" s="12"/>
      <c r="E414" s="21"/>
      <c r="F414" s="21"/>
      <c r="G414" s="21"/>
      <c r="K414" s="8">
        <f t="shared" si="180"/>
        <v>0</v>
      </c>
      <c r="L414" s="8">
        <f t="shared" si="181"/>
        <v>0</v>
      </c>
      <c r="M414" s="8">
        <f t="shared" si="182"/>
        <v>0</v>
      </c>
      <c r="N414" s="8">
        <f t="shared" si="183"/>
        <v>0</v>
      </c>
      <c r="O414" s="8">
        <f t="shared" si="184"/>
        <v>0</v>
      </c>
      <c r="P414" s="8">
        <f t="shared" si="185"/>
        <v>0</v>
      </c>
      <c r="Q414" s="8">
        <f t="shared" si="186"/>
        <v>0</v>
      </c>
      <c r="R414" s="8">
        <f t="shared" si="187"/>
        <v>0</v>
      </c>
      <c r="S414" s="8">
        <f t="shared" si="188"/>
        <v>0</v>
      </c>
      <c r="T414" s="8">
        <f t="shared" si="189"/>
        <v>0</v>
      </c>
    </row>
    <row r="415" spans="1:20">
      <c r="A415" s="12"/>
      <c r="B415" s="12"/>
      <c r="C415" s="14"/>
      <c r="D415" s="12"/>
      <c r="E415" s="21"/>
      <c r="F415" s="21"/>
      <c r="G415" s="21"/>
      <c r="K415" s="8">
        <f t="shared" si="180"/>
        <v>0</v>
      </c>
      <c r="L415" s="8">
        <f t="shared" si="181"/>
        <v>0</v>
      </c>
      <c r="M415" s="8">
        <f t="shared" si="182"/>
        <v>0</v>
      </c>
      <c r="N415" s="8">
        <f t="shared" si="183"/>
        <v>0</v>
      </c>
      <c r="O415" s="8">
        <f t="shared" si="184"/>
        <v>0</v>
      </c>
      <c r="P415" s="8">
        <f t="shared" si="185"/>
        <v>0</v>
      </c>
      <c r="Q415" s="8">
        <f t="shared" si="186"/>
        <v>0</v>
      </c>
      <c r="R415" s="8">
        <f t="shared" si="187"/>
        <v>0</v>
      </c>
      <c r="S415" s="8">
        <f t="shared" si="188"/>
        <v>0</v>
      </c>
      <c r="T415" s="8">
        <f t="shared" si="189"/>
        <v>0</v>
      </c>
    </row>
    <row r="416" ht="55.5" customHeight="1" spans="1:20">
      <c r="A416" s="12"/>
      <c r="B416" s="12"/>
      <c r="C416" s="14"/>
      <c r="D416" s="12"/>
      <c r="E416" s="21"/>
      <c r="F416" s="21"/>
      <c r="G416" s="21"/>
      <c r="K416" s="8">
        <f t="shared" si="180"/>
        <v>0</v>
      </c>
      <c r="L416" s="8">
        <f t="shared" si="181"/>
        <v>0</v>
      </c>
      <c r="M416" s="8">
        <f t="shared" si="182"/>
        <v>0</v>
      </c>
      <c r="N416" s="8">
        <f t="shared" si="183"/>
        <v>0</v>
      </c>
      <c r="O416" s="8">
        <f t="shared" si="184"/>
        <v>0</v>
      </c>
      <c r="P416" s="8">
        <f t="shared" si="185"/>
        <v>0</v>
      </c>
      <c r="Q416" s="8">
        <f t="shared" si="186"/>
        <v>0</v>
      </c>
      <c r="R416" s="8">
        <f t="shared" si="187"/>
        <v>0</v>
      </c>
      <c r="S416" s="8">
        <f t="shared" si="188"/>
        <v>0</v>
      </c>
      <c r="T416" s="8">
        <f t="shared" si="189"/>
        <v>0</v>
      </c>
    </row>
    <row r="417" customHeight="1" spans="1:20">
      <c r="A417" s="12">
        <f>'Նախահաշիվ 1-1'!A410</f>
        <v>3</v>
      </c>
      <c r="B417" s="12" t="str">
        <f>'Նախահաշիվ 1-1'!B410</f>
        <v>46-53</v>
      </c>
      <c r="C417" s="14" t="str">
        <f>'Նախահաշիվ 1-1'!C410</f>
        <v>Անցքերի բացում կոյուղու դիտահորի պատերին խողովակների միացման համար               
Сверление отверстий для подключения труб к стенкам канализационных люков</v>
      </c>
      <c r="D417" s="12" t="str">
        <f>'Նախահաշիվ 1-1'!D410</f>
        <v>հատ/шт</v>
      </c>
      <c r="E417" s="21">
        <f>'Նախահաշիվ 1-1'!E410</f>
        <v>24</v>
      </c>
      <c r="F417" s="21">
        <f t="shared" si="191"/>
        <v>5.06143057056537</v>
      </c>
      <c r="G417" s="21">
        <f t="shared" ref="G417" si="194">E417*F417</f>
        <v>121.474333693569</v>
      </c>
      <c r="J417" s="8">
        <v>3.98661588</v>
      </c>
      <c r="K417" s="8">
        <f t="shared" si="180"/>
        <v>0.53021991204</v>
      </c>
      <c r="L417" s="8">
        <f t="shared" si="181"/>
        <v>4.51683579204</v>
      </c>
      <c r="M417" s="8">
        <f t="shared" si="182"/>
        <v>0.4968519371244</v>
      </c>
      <c r="N417" s="8">
        <f t="shared" si="183"/>
        <v>5.0136877291644</v>
      </c>
      <c r="O417" s="8">
        <f t="shared" si="184"/>
        <v>0.025068438645822</v>
      </c>
      <c r="P417" s="8">
        <f t="shared" si="185"/>
        <v>5.03875616781022</v>
      </c>
      <c r="Q417" s="8">
        <f t="shared" si="186"/>
        <v>0.0151162685034307</v>
      </c>
      <c r="R417" s="8">
        <f t="shared" si="187"/>
        <v>0</v>
      </c>
      <c r="S417" s="8">
        <f t="shared" si="188"/>
        <v>0.00755813425171533</v>
      </c>
      <c r="T417" s="8">
        <f t="shared" si="189"/>
        <v>5.06143057056537</v>
      </c>
    </row>
    <row r="418" spans="1:20">
      <c r="A418" s="12"/>
      <c r="B418" s="12"/>
      <c r="C418" s="14"/>
      <c r="D418" s="12"/>
      <c r="E418" s="21"/>
      <c r="F418" s="21"/>
      <c r="G418" s="21"/>
      <c r="K418" s="8">
        <f t="shared" si="180"/>
        <v>0</v>
      </c>
      <c r="L418" s="8">
        <f t="shared" si="181"/>
        <v>0</v>
      </c>
      <c r="M418" s="8">
        <f t="shared" si="182"/>
        <v>0</v>
      </c>
      <c r="N418" s="8">
        <f t="shared" si="183"/>
        <v>0</v>
      </c>
      <c r="O418" s="8">
        <f t="shared" si="184"/>
        <v>0</v>
      </c>
      <c r="P418" s="8">
        <f t="shared" si="185"/>
        <v>0</v>
      </c>
      <c r="Q418" s="8">
        <f t="shared" si="186"/>
        <v>0</v>
      </c>
      <c r="R418" s="8">
        <f t="shared" si="187"/>
        <v>0</v>
      </c>
      <c r="S418" s="8">
        <f t="shared" si="188"/>
        <v>0</v>
      </c>
      <c r="T418" s="8">
        <f t="shared" si="189"/>
        <v>0</v>
      </c>
    </row>
    <row r="419" spans="1:20">
      <c r="A419" s="12"/>
      <c r="B419" s="12"/>
      <c r="C419" s="14"/>
      <c r="D419" s="12"/>
      <c r="E419" s="21"/>
      <c r="F419" s="21"/>
      <c r="G419" s="21"/>
      <c r="K419" s="8">
        <f t="shared" si="180"/>
        <v>0</v>
      </c>
      <c r="L419" s="8">
        <f t="shared" si="181"/>
        <v>0</v>
      </c>
      <c r="M419" s="8">
        <f t="shared" si="182"/>
        <v>0</v>
      </c>
      <c r="N419" s="8">
        <f t="shared" si="183"/>
        <v>0</v>
      </c>
      <c r="O419" s="8">
        <f t="shared" si="184"/>
        <v>0</v>
      </c>
      <c r="P419" s="8">
        <f t="shared" si="185"/>
        <v>0</v>
      </c>
      <c r="Q419" s="8">
        <f t="shared" si="186"/>
        <v>0</v>
      </c>
      <c r="R419" s="8">
        <f t="shared" si="187"/>
        <v>0</v>
      </c>
      <c r="S419" s="8">
        <f t="shared" si="188"/>
        <v>0</v>
      </c>
      <c r="T419" s="8">
        <f t="shared" si="189"/>
        <v>0</v>
      </c>
    </row>
    <row r="420" spans="1:20">
      <c r="A420" s="12"/>
      <c r="B420" s="12"/>
      <c r="C420" s="14"/>
      <c r="D420" s="12"/>
      <c r="E420" s="21"/>
      <c r="F420" s="21"/>
      <c r="G420" s="21"/>
      <c r="K420" s="8">
        <f t="shared" si="180"/>
        <v>0</v>
      </c>
      <c r="L420" s="8">
        <f t="shared" si="181"/>
        <v>0</v>
      </c>
      <c r="M420" s="8">
        <f t="shared" si="182"/>
        <v>0</v>
      </c>
      <c r="N420" s="8">
        <f t="shared" si="183"/>
        <v>0</v>
      </c>
      <c r="O420" s="8">
        <f t="shared" si="184"/>
        <v>0</v>
      </c>
      <c r="P420" s="8">
        <f t="shared" si="185"/>
        <v>0</v>
      </c>
      <c r="Q420" s="8">
        <f t="shared" si="186"/>
        <v>0</v>
      </c>
      <c r="R420" s="8">
        <f t="shared" si="187"/>
        <v>0</v>
      </c>
      <c r="S420" s="8">
        <f t="shared" si="188"/>
        <v>0</v>
      </c>
      <c r="T420" s="8">
        <f t="shared" si="189"/>
        <v>0</v>
      </c>
    </row>
    <row r="421" customHeight="1" spans="1:20">
      <c r="A421" s="12">
        <f>'Նախահաշիվ 1-1'!A414</f>
        <v>4</v>
      </c>
      <c r="B421" s="12" t="str">
        <f>'Նախահաշիվ 1-1'!B414</f>
        <v>Շուկա/ Рынок</v>
      </c>
      <c r="C421" s="14" t="str">
        <f>'Նախահաշիվ 1-1'!C414</f>
        <v>Կոյուղու դիտահոր Ф1000մմ, H=1000մմ, կափարիչ 1200x1200մմ, թուջե մտոցով                   
Люк канализационный Ф1000мм, H = 1000мм, с  чугунной кришкой</v>
      </c>
      <c r="D421" s="12" t="str">
        <f>'Նախահաշիվ 1-1'!D414</f>
        <v>լրակազմ / компл</v>
      </c>
      <c r="E421" s="21">
        <f>'Նախահաշիվ 1-1'!E414</f>
        <v>12</v>
      </c>
      <c r="F421" s="21">
        <f t="shared" si="191"/>
        <v>93.4391487826078</v>
      </c>
      <c r="G421" s="21">
        <f t="shared" ref="G421" si="195">E421*F421</f>
        <v>1121.26978539129</v>
      </c>
      <c r="J421" s="8">
        <v>73.596978</v>
      </c>
      <c r="K421" s="8">
        <f t="shared" si="180"/>
        <v>9.788398074</v>
      </c>
      <c r="L421" s="8">
        <f t="shared" si="181"/>
        <v>83.385376074</v>
      </c>
      <c r="M421" s="8">
        <f t="shared" si="182"/>
        <v>9.17239136814</v>
      </c>
      <c r="N421" s="8">
        <f t="shared" si="183"/>
        <v>92.55776744214</v>
      </c>
      <c r="O421" s="8">
        <f t="shared" si="184"/>
        <v>0.4627888372107</v>
      </c>
      <c r="P421" s="8">
        <f t="shared" si="185"/>
        <v>93.0205562793507</v>
      </c>
      <c r="Q421" s="8">
        <f t="shared" si="186"/>
        <v>0.279061668838052</v>
      </c>
      <c r="R421" s="8">
        <f t="shared" si="187"/>
        <v>0</v>
      </c>
      <c r="S421" s="8">
        <f t="shared" si="188"/>
        <v>0.139530834419026</v>
      </c>
      <c r="T421" s="8">
        <f t="shared" si="189"/>
        <v>93.4391487826078</v>
      </c>
    </row>
    <row r="422" spans="1:20">
      <c r="A422" s="12"/>
      <c r="B422" s="12"/>
      <c r="C422" s="14"/>
      <c r="D422" s="12"/>
      <c r="E422" s="21"/>
      <c r="F422" s="21"/>
      <c r="G422" s="21"/>
      <c r="K422" s="8">
        <f t="shared" si="180"/>
        <v>0</v>
      </c>
      <c r="L422" s="8">
        <f t="shared" si="181"/>
        <v>0</v>
      </c>
      <c r="M422" s="8">
        <f t="shared" si="182"/>
        <v>0</v>
      </c>
      <c r="N422" s="8">
        <f t="shared" si="183"/>
        <v>0</v>
      </c>
      <c r="O422" s="8">
        <f t="shared" si="184"/>
        <v>0</v>
      </c>
      <c r="P422" s="8">
        <f t="shared" si="185"/>
        <v>0</v>
      </c>
      <c r="Q422" s="8">
        <f t="shared" si="186"/>
        <v>0</v>
      </c>
      <c r="R422" s="8">
        <f t="shared" si="187"/>
        <v>0</v>
      </c>
      <c r="S422" s="8">
        <f t="shared" si="188"/>
        <v>0</v>
      </c>
      <c r="T422" s="8">
        <f t="shared" si="189"/>
        <v>0</v>
      </c>
    </row>
    <row r="423" spans="1:20">
      <c r="A423" s="12"/>
      <c r="B423" s="12"/>
      <c r="C423" s="14"/>
      <c r="D423" s="12"/>
      <c r="E423" s="21"/>
      <c r="F423" s="21"/>
      <c r="G423" s="21"/>
      <c r="K423" s="8">
        <f t="shared" si="180"/>
        <v>0</v>
      </c>
      <c r="L423" s="8">
        <f t="shared" si="181"/>
        <v>0</v>
      </c>
      <c r="M423" s="8">
        <f t="shared" si="182"/>
        <v>0</v>
      </c>
      <c r="N423" s="8">
        <f t="shared" si="183"/>
        <v>0</v>
      </c>
      <c r="O423" s="8">
        <f t="shared" si="184"/>
        <v>0</v>
      </c>
      <c r="P423" s="8">
        <f t="shared" si="185"/>
        <v>0</v>
      </c>
      <c r="Q423" s="8">
        <f t="shared" si="186"/>
        <v>0</v>
      </c>
      <c r="R423" s="8">
        <f t="shared" si="187"/>
        <v>0</v>
      </c>
      <c r="S423" s="8">
        <f t="shared" si="188"/>
        <v>0</v>
      </c>
      <c r="T423" s="8">
        <f t="shared" si="189"/>
        <v>0</v>
      </c>
    </row>
    <row r="424" spans="1:20">
      <c r="A424" s="12"/>
      <c r="B424" s="12"/>
      <c r="C424" s="14"/>
      <c r="D424" s="12"/>
      <c r="E424" s="21"/>
      <c r="F424" s="21"/>
      <c r="G424" s="21"/>
      <c r="K424" s="8">
        <f t="shared" si="180"/>
        <v>0</v>
      </c>
      <c r="L424" s="8">
        <f t="shared" si="181"/>
        <v>0</v>
      </c>
      <c r="M424" s="8">
        <f t="shared" si="182"/>
        <v>0</v>
      </c>
      <c r="N424" s="8">
        <f t="shared" si="183"/>
        <v>0</v>
      </c>
      <c r="O424" s="8">
        <f t="shared" si="184"/>
        <v>0</v>
      </c>
      <c r="P424" s="8">
        <f t="shared" si="185"/>
        <v>0</v>
      </c>
      <c r="Q424" s="8">
        <f t="shared" si="186"/>
        <v>0</v>
      </c>
      <c r="R424" s="8">
        <f t="shared" si="187"/>
        <v>0</v>
      </c>
      <c r="S424" s="8">
        <f t="shared" si="188"/>
        <v>0</v>
      </c>
      <c r="T424" s="8">
        <f t="shared" si="189"/>
        <v>0</v>
      </c>
    </row>
    <row r="425" ht="23.25" customHeight="1" spans="1:20">
      <c r="A425" s="22" t="s">
        <v>154</v>
      </c>
      <c r="B425" s="23"/>
      <c r="C425" s="23"/>
      <c r="D425" s="23"/>
      <c r="E425" s="23"/>
      <c r="F425" s="30"/>
      <c r="G425" s="24">
        <f>SUM(G409:G424)</f>
        <v>1836.20267880316</v>
      </c>
      <c r="K425" s="8">
        <f t="shared" si="180"/>
        <v>0</v>
      </c>
      <c r="L425" s="8">
        <f t="shared" si="181"/>
        <v>0</v>
      </c>
      <c r="M425" s="8">
        <f t="shared" si="182"/>
        <v>0</v>
      </c>
      <c r="N425" s="8">
        <f t="shared" si="183"/>
        <v>0</v>
      </c>
      <c r="O425" s="8">
        <f t="shared" si="184"/>
        <v>0</v>
      </c>
      <c r="P425" s="8">
        <f t="shared" si="185"/>
        <v>0</v>
      </c>
      <c r="Q425" s="8">
        <f t="shared" si="186"/>
        <v>0</v>
      </c>
      <c r="R425" s="8">
        <f t="shared" si="187"/>
        <v>0</v>
      </c>
      <c r="S425" s="8">
        <f t="shared" si="188"/>
        <v>0</v>
      </c>
      <c r="T425" s="8">
        <f t="shared" si="189"/>
        <v>0</v>
      </c>
    </row>
    <row r="426" ht="33" customHeight="1" spans="1:20">
      <c r="A426" s="22" t="s">
        <v>433</v>
      </c>
      <c r="B426" s="23"/>
      <c r="C426" s="23"/>
      <c r="D426" s="23"/>
      <c r="E426" s="23"/>
      <c r="F426" s="30"/>
      <c r="G426" s="24">
        <f>G425/($G$602)</f>
        <v>0.0215507749275392</v>
      </c>
      <c r="K426" s="8">
        <f t="shared" si="180"/>
        <v>0</v>
      </c>
      <c r="L426" s="8">
        <f t="shared" si="181"/>
        <v>0</v>
      </c>
      <c r="M426" s="8">
        <f t="shared" si="182"/>
        <v>0</v>
      </c>
      <c r="N426" s="8">
        <f t="shared" si="183"/>
        <v>0</v>
      </c>
      <c r="O426" s="8">
        <f t="shared" si="184"/>
        <v>0</v>
      </c>
      <c r="P426" s="8">
        <f t="shared" si="185"/>
        <v>0</v>
      </c>
      <c r="Q426" s="8">
        <f t="shared" si="186"/>
        <v>0</v>
      </c>
      <c r="R426" s="8">
        <f t="shared" si="187"/>
        <v>0</v>
      </c>
      <c r="S426" s="8">
        <f t="shared" si="188"/>
        <v>0</v>
      </c>
      <c r="T426" s="8">
        <f t="shared" si="189"/>
        <v>0</v>
      </c>
    </row>
    <row r="427" ht="26.25" customHeight="1" spans="1:20">
      <c r="A427" s="20" t="str">
        <f>'Նախահաշիվ 1-1'!C419</f>
        <v>ԱՅԼ ԱՇԽԱՏԱՆՔՆԵՐ/ДРУГИЕ РАБОТЫ</v>
      </c>
      <c r="B427" s="20"/>
      <c r="C427" s="20"/>
      <c r="D427" s="20"/>
      <c r="E427" s="20"/>
      <c r="F427" s="20"/>
      <c r="G427" s="20"/>
      <c r="K427" s="8">
        <f t="shared" si="180"/>
        <v>0</v>
      </c>
      <c r="L427" s="8">
        <f t="shared" si="181"/>
        <v>0</v>
      </c>
      <c r="M427" s="8">
        <f t="shared" si="182"/>
        <v>0</v>
      </c>
      <c r="N427" s="8">
        <f t="shared" si="183"/>
        <v>0</v>
      </c>
      <c r="O427" s="8">
        <f t="shared" si="184"/>
        <v>0</v>
      </c>
      <c r="P427" s="8">
        <f t="shared" si="185"/>
        <v>0</v>
      </c>
      <c r="Q427" s="8">
        <f t="shared" si="186"/>
        <v>0</v>
      </c>
      <c r="R427" s="8">
        <f t="shared" si="187"/>
        <v>0</v>
      </c>
      <c r="S427" s="8">
        <f t="shared" si="188"/>
        <v>0</v>
      </c>
      <c r="T427" s="8">
        <f t="shared" si="189"/>
        <v>0</v>
      </c>
    </row>
    <row r="428" customHeight="1" spans="1:20">
      <c r="A428" s="12">
        <f>'Նախահաշիվ 1-1'!A420</f>
        <v>1</v>
      </c>
      <c r="B428" s="12" t="str">
        <f>'Նախահաշիվ 1-1'!B420</f>
        <v>գնահաշվարկ</v>
      </c>
      <c r="C428" s="14" t="str">
        <f>'Նախահաշիվ 1-1'!C420</f>
        <v>Զրուցատաղավարի կառուցում /ձեռք բերում/ և տեղադրում, ներառյալ նստարանները, սեղանը, հողային և բետոնային աշխատանքները /տեսքը համաձայնեցնել պատվիրատուի հետ/ 
Закупка и установка новых беседок, включая земляные и бетонные работы</v>
      </c>
      <c r="D428" s="12" t="str">
        <f>'Նախահաշիվ 1-1'!D420</f>
        <v>հատ / штук</v>
      </c>
      <c r="E428" s="16">
        <f>'Նախահաշիվ 1-1'!E420</f>
        <v>4</v>
      </c>
      <c r="F428" s="21">
        <f t="shared" ref="F428:F452" si="196">T428</f>
        <v>1041.34028519573</v>
      </c>
      <c r="G428" s="21">
        <f t="shared" ref="G428" si="197">E428*F428</f>
        <v>4165.36114078292</v>
      </c>
      <c r="J428" s="8">
        <v>820.20757957</v>
      </c>
      <c r="K428" s="8">
        <f t="shared" si="180"/>
        <v>109.08760808281</v>
      </c>
      <c r="L428" s="8">
        <f t="shared" si="181"/>
        <v>929.29518765281</v>
      </c>
      <c r="M428" s="8">
        <f t="shared" si="182"/>
        <v>102.222470641809</v>
      </c>
      <c r="N428" s="8">
        <f t="shared" si="183"/>
        <v>1031.51765829462</v>
      </c>
      <c r="O428" s="8">
        <f t="shared" si="184"/>
        <v>5.1575882914731</v>
      </c>
      <c r="P428" s="8">
        <f t="shared" si="185"/>
        <v>1036.67524658609</v>
      </c>
      <c r="Q428" s="8">
        <f t="shared" si="186"/>
        <v>3.11002573975828</v>
      </c>
      <c r="R428" s="8">
        <f t="shared" si="187"/>
        <v>0</v>
      </c>
      <c r="S428" s="8">
        <f t="shared" si="188"/>
        <v>1.55501286987914</v>
      </c>
      <c r="T428" s="8">
        <f t="shared" si="189"/>
        <v>1041.34028519573</v>
      </c>
    </row>
    <row r="429" spans="1:20">
      <c r="A429" s="12"/>
      <c r="B429" s="12"/>
      <c r="C429" s="14"/>
      <c r="D429" s="12"/>
      <c r="E429" s="16"/>
      <c r="F429" s="21"/>
      <c r="G429" s="21"/>
      <c r="K429" s="8">
        <f t="shared" si="180"/>
        <v>0</v>
      </c>
      <c r="L429" s="8">
        <f t="shared" si="181"/>
        <v>0</v>
      </c>
      <c r="M429" s="8">
        <f t="shared" si="182"/>
        <v>0</v>
      </c>
      <c r="N429" s="8">
        <f t="shared" si="183"/>
        <v>0</v>
      </c>
      <c r="O429" s="8">
        <f t="shared" si="184"/>
        <v>0</v>
      </c>
      <c r="P429" s="8">
        <f t="shared" si="185"/>
        <v>0</v>
      </c>
      <c r="Q429" s="8">
        <f t="shared" si="186"/>
        <v>0</v>
      </c>
      <c r="R429" s="8">
        <f t="shared" si="187"/>
        <v>0</v>
      </c>
      <c r="S429" s="8">
        <f t="shared" si="188"/>
        <v>0</v>
      </c>
      <c r="T429" s="8">
        <f t="shared" si="189"/>
        <v>0</v>
      </c>
    </row>
    <row r="430" spans="1:20">
      <c r="A430" s="12"/>
      <c r="B430" s="12"/>
      <c r="C430" s="14"/>
      <c r="D430" s="12"/>
      <c r="E430" s="16"/>
      <c r="F430" s="21"/>
      <c r="G430" s="21"/>
      <c r="K430" s="8">
        <f t="shared" si="180"/>
        <v>0</v>
      </c>
      <c r="L430" s="8">
        <f t="shared" si="181"/>
        <v>0</v>
      </c>
      <c r="M430" s="8">
        <f t="shared" si="182"/>
        <v>0</v>
      </c>
      <c r="N430" s="8">
        <f t="shared" si="183"/>
        <v>0</v>
      </c>
      <c r="O430" s="8">
        <f t="shared" si="184"/>
        <v>0</v>
      </c>
      <c r="P430" s="8">
        <f t="shared" si="185"/>
        <v>0</v>
      </c>
      <c r="Q430" s="8">
        <f t="shared" si="186"/>
        <v>0</v>
      </c>
      <c r="R430" s="8">
        <f t="shared" si="187"/>
        <v>0</v>
      </c>
      <c r="S430" s="8">
        <f t="shared" si="188"/>
        <v>0</v>
      </c>
      <c r="T430" s="8">
        <f t="shared" si="189"/>
        <v>0</v>
      </c>
    </row>
    <row r="431" ht="55.5" customHeight="1" spans="1:20">
      <c r="A431" s="12"/>
      <c r="B431" s="12"/>
      <c r="C431" s="14"/>
      <c r="D431" s="12"/>
      <c r="E431" s="16"/>
      <c r="F431" s="21"/>
      <c r="G431" s="21"/>
      <c r="K431" s="8">
        <f t="shared" si="180"/>
        <v>0</v>
      </c>
      <c r="L431" s="8">
        <f t="shared" si="181"/>
        <v>0</v>
      </c>
      <c r="M431" s="8">
        <f t="shared" si="182"/>
        <v>0</v>
      </c>
      <c r="N431" s="8">
        <f t="shared" si="183"/>
        <v>0</v>
      </c>
      <c r="O431" s="8">
        <f t="shared" si="184"/>
        <v>0</v>
      </c>
      <c r="P431" s="8">
        <f t="shared" si="185"/>
        <v>0</v>
      </c>
      <c r="Q431" s="8">
        <f t="shared" si="186"/>
        <v>0</v>
      </c>
      <c r="R431" s="8">
        <f t="shared" si="187"/>
        <v>0</v>
      </c>
      <c r="S431" s="8">
        <f t="shared" si="188"/>
        <v>0</v>
      </c>
      <c r="T431" s="8">
        <f t="shared" si="189"/>
        <v>0</v>
      </c>
    </row>
    <row r="432" customHeight="1" spans="1:20">
      <c r="A432" s="12">
        <f>'Նախահաշիվ 1-1'!A424</f>
        <v>2</v>
      </c>
      <c r="B432" s="12" t="str">
        <f>'Նախահաշիվ 1-1'!B424</f>
        <v>շուկա</v>
      </c>
      <c r="C432" s="14" t="str">
        <f>'Նախահաշիվ 1-1'!C424</f>
        <v>Փայտե նստատեղով նստարանի կառուցում /ձեռքբերում/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v>
      </c>
      <c r="D432" s="12" t="str">
        <f>'Նախահաշիվ 1-1'!D424</f>
        <v>հատ / штук</v>
      </c>
      <c r="E432" s="16">
        <f>'Նախահաշիվ 1-1'!E424</f>
        <v>42</v>
      </c>
      <c r="F432" s="21">
        <f t="shared" si="196"/>
        <v>42.4277406787009</v>
      </c>
      <c r="G432" s="21">
        <f t="shared" ref="G432" si="198">E432*F432</f>
        <v>1781.96510850544</v>
      </c>
      <c r="J432" s="8">
        <v>33.418043058</v>
      </c>
      <c r="K432" s="8">
        <f t="shared" si="180"/>
        <v>4.444599726714</v>
      </c>
      <c r="L432" s="8">
        <f t="shared" si="181"/>
        <v>37.862642784714</v>
      </c>
      <c r="M432" s="8">
        <f t="shared" si="182"/>
        <v>4.16489070631854</v>
      </c>
      <c r="N432" s="8">
        <f t="shared" si="183"/>
        <v>42.0275334910325</v>
      </c>
      <c r="O432" s="8">
        <f t="shared" si="184"/>
        <v>0.210137667455163</v>
      </c>
      <c r="P432" s="8">
        <f t="shared" si="185"/>
        <v>42.2376711584877</v>
      </c>
      <c r="Q432" s="8">
        <f t="shared" si="186"/>
        <v>0.126713013475463</v>
      </c>
      <c r="R432" s="8">
        <f t="shared" si="187"/>
        <v>0</v>
      </c>
      <c r="S432" s="8">
        <f t="shared" si="188"/>
        <v>0.0633565067377316</v>
      </c>
      <c r="T432" s="8">
        <f t="shared" si="189"/>
        <v>42.4277406787009</v>
      </c>
    </row>
    <row r="433" spans="1:20">
      <c r="A433" s="12"/>
      <c r="B433" s="12"/>
      <c r="C433" s="14"/>
      <c r="D433" s="12"/>
      <c r="E433" s="16"/>
      <c r="F433" s="21"/>
      <c r="G433" s="21"/>
      <c r="K433" s="8">
        <f t="shared" si="180"/>
        <v>0</v>
      </c>
      <c r="L433" s="8">
        <f t="shared" si="181"/>
        <v>0</v>
      </c>
      <c r="M433" s="8">
        <f t="shared" si="182"/>
        <v>0</v>
      </c>
      <c r="N433" s="8">
        <f t="shared" si="183"/>
        <v>0</v>
      </c>
      <c r="O433" s="8">
        <f t="shared" si="184"/>
        <v>0</v>
      </c>
      <c r="P433" s="8">
        <f t="shared" si="185"/>
        <v>0</v>
      </c>
      <c r="Q433" s="8">
        <f t="shared" si="186"/>
        <v>0</v>
      </c>
      <c r="R433" s="8">
        <f t="shared" si="187"/>
        <v>0</v>
      </c>
      <c r="S433" s="8">
        <f t="shared" si="188"/>
        <v>0</v>
      </c>
      <c r="T433" s="8">
        <f t="shared" si="189"/>
        <v>0</v>
      </c>
    </row>
    <row r="434" spans="1:20">
      <c r="A434" s="12"/>
      <c r="B434" s="12"/>
      <c r="C434" s="14"/>
      <c r="D434" s="12"/>
      <c r="E434" s="16"/>
      <c r="F434" s="21"/>
      <c r="G434" s="21"/>
      <c r="K434" s="8">
        <f t="shared" si="180"/>
        <v>0</v>
      </c>
      <c r="L434" s="8">
        <f t="shared" si="181"/>
        <v>0</v>
      </c>
      <c r="M434" s="8">
        <f t="shared" si="182"/>
        <v>0</v>
      </c>
      <c r="N434" s="8">
        <f t="shared" si="183"/>
        <v>0</v>
      </c>
      <c r="O434" s="8">
        <f t="shared" si="184"/>
        <v>0</v>
      </c>
      <c r="P434" s="8">
        <f t="shared" si="185"/>
        <v>0</v>
      </c>
      <c r="Q434" s="8">
        <f t="shared" si="186"/>
        <v>0</v>
      </c>
      <c r="R434" s="8">
        <f t="shared" si="187"/>
        <v>0</v>
      </c>
      <c r="S434" s="8">
        <f t="shared" si="188"/>
        <v>0</v>
      </c>
      <c r="T434" s="8">
        <f t="shared" si="189"/>
        <v>0</v>
      </c>
    </row>
    <row r="435" ht="55.5" customHeight="1" spans="1:20">
      <c r="A435" s="12"/>
      <c r="B435" s="12"/>
      <c r="C435" s="14"/>
      <c r="D435" s="12"/>
      <c r="E435" s="16"/>
      <c r="F435" s="21"/>
      <c r="G435" s="21"/>
      <c r="K435" s="8">
        <f t="shared" si="180"/>
        <v>0</v>
      </c>
      <c r="L435" s="8">
        <f t="shared" si="181"/>
        <v>0</v>
      </c>
      <c r="M435" s="8">
        <f t="shared" si="182"/>
        <v>0</v>
      </c>
      <c r="N435" s="8">
        <f t="shared" si="183"/>
        <v>0</v>
      </c>
      <c r="O435" s="8">
        <f t="shared" si="184"/>
        <v>0</v>
      </c>
      <c r="P435" s="8">
        <f t="shared" si="185"/>
        <v>0</v>
      </c>
      <c r="Q435" s="8">
        <f t="shared" si="186"/>
        <v>0</v>
      </c>
      <c r="R435" s="8">
        <f t="shared" si="187"/>
        <v>0</v>
      </c>
      <c r="S435" s="8">
        <f t="shared" si="188"/>
        <v>0</v>
      </c>
      <c r="T435" s="8">
        <f t="shared" si="189"/>
        <v>0</v>
      </c>
    </row>
    <row r="436" customHeight="1" spans="1:20">
      <c r="A436" s="12">
        <f>'Նախահաշիվ 1-1'!A428</f>
        <v>3</v>
      </c>
      <c r="B436" s="12" t="str">
        <f>'Նախահաշիվ 1-1'!B428</f>
        <v>շուկա</v>
      </c>
      <c r="C436" s="14" t="str">
        <f>'Նախահաշիվ 1-1'!C428</f>
        <v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v>
      </c>
      <c r="D436" s="12" t="str">
        <f>'Նախահաշիվ 1-1'!D428</f>
        <v>հատ / штук</v>
      </c>
      <c r="E436" s="16">
        <f>'Նախահաշիվ 1-1'!E428</f>
        <v>34</v>
      </c>
      <c r="F436" s="21">
        <f t="shared" si="196"/>
        <v>21.4611568164533</v>
      </c>
      <c r="G436" s="21">
        <f t="shared" ref="G436" si="199">E436*F436</f>
        <v>729.679331759412</v>
      </c>
      <c r="J436" s="8">
        <v>16.90379575</v>
      </c>
      <c r="K436" s="8">
        <f t="shared" si="180"/>
        <v>2.24820483475</v>
      </c>
      <c r="L436" s="8">
        <f t="shared" si="181"/>
        <v>19.15200058475</v>
      </c>
      <c r="M436" s="8">
        <f t="shared" si="182"/>
        <v>2.1067200643225</v>
      </c>
      <c r="N436" s="8">
        <f t="shared" si="183"/>
        <v>21.2587206490725</v>
      </c>
      <c r="O436" s="8">
        <f t="shared" si="184"/>
        <v>0.106293603245362</v>
      </c>
      <c r="P436" s="8">
        <f t="shared" si="185"/>
        <v>21.3650142523179</v>
      </c>
      <c r="Q436" s="8">
        <f t="shared" si="186"/>
        <v>0.0640950427569536</v>
      </c>
      <c r="R436" s="8">
        <f t="shared" si="187"/>
        <v>0</v>
      </c>
      <c r="S436" s="8">
        <f t="shared" si="188"/>
        <v>0.0320475213784768</v>
      </c>
      <c r="T436" s="8">
        <f t="shared" si="189"/>
        <v>21.4611568164533</v>
      </c>
    </row>
    <row r="437" spans="1:20">
      <c r="A437" s="12"/>
      <c r="B437" s="12"/>
      <c r="C437" s="14"/>
      <c r="D437" s="12"/>
      <c r="E437" s="16"/>
      <c r="F437" s="21"/>
      <c r="G437" s="21"/>
      <c r="K437" s="8">
        <f t="shared" si="180"/>
        <v>0</v>
      </c>
      <c r="L437" s="8">
        <f t="shared" si="181"/>
        <v>0</v>
      </c>
      <c r="M437" s="8">
        <f t="shared" si="182"/>
        <v>0</v>
      </c>
      <c r="N437" s="8">
        <f t="shared" si="183"/>
        <v>0</v>
      </c>
      <c r="O437" s="8">
        <f t="shared" si="184"/>
        <v>0</v>
      </c>
      <c r="P437" s="8">
        <f t="shared" si="185"/>
        <v>0</v>
      </c>
      <c r="Q437" s="8">
        <f t="shared" si="186"/>
        <v>0</v>
      </c>
      <c r="R437" s="8">
        <f t="shared" si="187"/>
        <v>0</v>
      </c>
      <c r="S437" s="8">
        <f t="shared" si="188"/>
        <v>0</v>
      </c>
      <c r="T437" s="8">
        <f t="shared" si="189"/>
        <v>0</v>
      </c>
    </row>
    <row r="438" spans="1:20">
      <c r="A438" s="12"/>
      <c r="B438" s="12"/>
      <c r="C438" s="14"/>
      <c r="D438" s="12"/>
      <c r="E438" s="16"/>
      <c r="F438" s="21"/>
      <c r="G438" s="21"/>
      <c r="K438" s="8">
        <f t="shared" si="180"/>
        <v>0</v>
      </c>
      <c r="L438" s="8">
        <f t="shared" si="181"/>
        <v>0</v>
      </c>
      <c r="M438" s="8">
        <f t="shared" si="182"/>
        <v>0</v>
      </c>
      <c r="N438" s="8">
        <f t="shared" si="183"/>
        <v>0</v>
      </c>
      <c r="O438" s="8">
        <f t="shared" si="184"/>
        <v>0</v>
      </c>
      <c r="P438" s="8">
        <f t="shared" si="185"/>
        <v>0</v>
      </c>
      <c r="Q438" s="8">
        <f t="shared" si="186"/>
        <v>0</v>
      </c>
      <c r="R438" s="8">
        <f t="shared" si="187"/>
        <v>0</v>
      </c>
      <c r="S438" s="8">
        <f t="shared" si="188"/>
        <v>0</v>
      </c>
      <c r="T438" s="8">
        <f t="shared" si="189"/>
        <v>0</v>
      </c>
    </row>
    <row r="439" spans="1:20">
      <c r="A439" s="12"/>
      <c r="B439" s="12"/>
      <c r="C439" s="14"/>
      <c r="D439" s="12"/>
      <c r="E439" s="16"/>
      <c r="F439" s="21"/>
      <c r="G439" s="21"/>
      <c r="K439" s="8">
        <f t="shared" si="180"/>
        <v>0</v>
      </c>
      <c r="L439" s="8">
        <f t="shared" si="181"/>
        <v>0</v>
      </c>
      <c r="M439" s="8">
        <f t="shared" si="182"/>
        <v>0</v>
      </c>
      <c r="N439" s="8">
        <f t="shared" si="183"/>
        <v>0</v>
      </c>
      <c r="O439" s="8">
        <f t="shared" si="184"/>
        <v>0</v>
      </c>
      <c r="P439" s="8">
        <f t="shared" si="185"/>
        <v>0</v>
      </c>
      <c r="Q439" s="8">
        <f t="shared" si="186"/>
        <v>0</v>
      </c>
      <c r="R439" s="8">
        <f t="shared" si="187"/>
        <v>0</v>
      </c>
      <c r="S439" s="8">
        <f t="shared" si="188"/>
        <v>0</v>
      </c>
      <c r="T439" s="8">
        <f t="shared" si="189"/>
        <v>0</v>
      </c>
    </row>
    <row r="440" customHeight="1" spans="1:20">
      <c r="A440" s="12">
        <f>'Նախահաշիվ 1-1'!A432</f>
        <v>4</v>
      </c>
      <c r="B440" s="12" t="str">
        <f>'Նախահաշիվ 1-1'!B432</f>
        <v>¶Ý³Ñ³ßí³ñÏ N1</v>
      </c>
      <c r="C440" s="14" t="str">
        <f>'Նախահաշիվ 1-1'!C432</f>
        <v>Նոր ց³Ûï³ÕµÛáõñÇ տեղադրում, ներառյալ բոլոր աշխատանքները և նյութերը / տեսքը տրամադրում է պատվիրատուն/</v>
      </c>
      <c r="D440" s="12" t="str">
        <f>'Նախահաշիվ 1-1'!D432</f>
        <v>Ñ³ï/шт</v>
      </c>
      <c r="E440" s="16">
        <f>'Նախահաշիվ 1-1'!E432</f>
        <v>1</v>
      </c>
      <c r="F440" s="21">
        <f t="shared" si="196"/>
        <v>192.628399028761</v>
      </c>
      <c r="G440" s="21">
        <f t="shared" ref="G440" si="200">E440*F440</f>
        <v>192.628399028761</v>
      </c>
      <c r="J440" s="8">
        <v>151.7230008</v>
      </c>
      <c r="K440" s="8">
        <f t="shared" si="180"/>
        <v>20.1791591064</v>
      </c>
      <c r="L440" s="8">
        <f t="shared" si="181"/>
        <v>171.9021599064</v>
      </c>
      <c r="M440" s="8">
        <f t="shared" si="182"/>
        <v>18.909237589704</v>
      </c>
      <c r="N440" s="8">
        <f t="shared" si="183"/>
        <v>190.811397496104</v>
      </c>
      <c r="O440" s="8">
        <f t="shared" si="184"/>
        <v>0.95405698748052</v>
      </c>
      <c r="P440" s="8">
        <f t="shared" si="185"/>
        <v>191.765454483585</v>
      </c>
      <c r="Q440" s="8">
        <f t="shared" si="186"/>
        <v>0.575296363450754</v>
      </c>
      <c r="R440" s="8">
        <f t="shared" si="187"/>
        <v>0</v>
      </c>
      <c r="S440" s="8">
        <f t="shared" si="188"/>
        <v>0.287648181725377</v>
      </c>
      <c r="T440" s="8">
        <f t="shared" si="189"/>
        <v>192.628399028761</v>
      </c>
    </row>
    <row r="441" spans="1:20">
      <c r="A441" s="12"/>
      <c r="B441" s="12"/>
      <c r="C441" s="14"/>
      <c r="D441" s="12"/>
      <c r="E441" s="16"/>
      <c r="F441" s="21"/>
      <c r="G441" s="21"/>
      <c r="K441" s="8">
        <f t="shared" si="180"/>
        <v>0</v>
      </c>
      <c r="L441" s="8">
        <f t="shared" si="181"/>
        <v>0</v>
      </c>
      <c r="M441" s="8">
        <f t="shared" si="182"/>
        <v>0</v>
      </c>
      <c r="N441" s="8">
        <f t="shared" si="183"/>
        <v>0</v>
      </c>
      <c r="O441" s="8">
        <f t="shared" si="184"/>
        <v>0</v>
      </c>
      <c r="P441" s="8">
        <f t="shared" si="185"/>
        <v>0</v>
      </c>
      <c r="Q441" s="8">
        <f t="shared" si="186"/>
        <v>0</v>
      </c>
      <c r="R441" s="8">
        <f t="shared" si="187"/>
        <v>0</v>
      </c>
      <c r="S441" s="8">
        <f t="shared" si="188"/>
        <v>0</v>
      </c>
      <c r="T441" s="8">
        <f t="shared" si="189"/>
        <v>0</v>
      </c>
    </row>
    <row r="442" spans="1:20">
      <c r="A442" s="12"/>
      <c r="B442" s="12"/>
      <c r="C442" s="14"/>
      <c r="D442" s="12"/>
      <c r="E442" s="16"/>
      <c r="F442" s="21"/>
      <c r="G442" s="21"/>
      <c r="K442" s="8">
        <f t="shared" si="180"/>
        <v>0</v>
      </c>
      <c r="L442" s="8">
        <f t="shared" si="181"/>
        <v>0</v>
      </c>
      <c r="M442" s="8">
        <f t="shared" si="182"/>
        <v>0</v>
      </c>
      <c r="N442" s="8">
        <f t="shared" si="183"/>
        <v>0</v>
      </c>
      <c r="O442" s="8">
        <f t="shared" si="184"/>
        <v>0</v>
      </c>
      <c r="P442" s="8">
        <f t="shared" si="185"/>
        <v>0</v>
      </c>
      <c r="Q442" s="8">
        <f t="shared" si="186"/>
        <v>0</v>
      </c>
      <c r="R442" s="8">
        <f t="shared" si="187"/>
        <v>0</v>
      </c>
      <c r="S442" s="8">
        <f t="shared" si="188"/>
        <v>0</v>
      </c>
      <c r="T442" s="8">
        <f t="shared" si="189"/>
        <v>0</v>
      </c>
    </row>
    <row r="443" spans="1:20">
      <c r="A443" s="12"/>
      <c r="B443" s="12"/>
      <c r="C443" s="14"/>
      <c r="D443" s="12"/>
      <c r="E443" s="16"/>
      <c r="F443" s="21"/>
      <c r="G443" s="21"/>
      <c r="K443" s="8">
        <f t="shared" si="180"/>
        <v>0</v>
      </c>
      <c r="L443" s="8">
        <f t="shared" si="181"/>
        <v>0</v>
      </c>
      <c r="M443" s="8">
        <f t="shared" si="182"/>
        <v>0</v>
      </c>
      <c r="N443" s="8">
        <f t="shared" si="183"/>
        <v>0</v>
      </c>
      <c r="O443" s="8">
        <f t="shared" si="184"/>
        <v>0</v>
      </c>
      <c r="P443" s="8">
        <f t="shared" si="185"/>
        <v>0</v>
      </c>
      <c r="Q443" s="8">
        <f t="shared" si="186"/>
        <v>0</v>
      </c>
      <c r="R443" s="8">
        <f t="shared" si="187"/>
        <v>0</v>
      </c>
      <c r="S443" s="8">
        <f t="shared" si="188"/>
        <v>0</v>
      </c>
      <c r="T443" s="8">
        <f t="shared" si="189"/>
        <v>0</v>
      </c>
    </row>
    <row r="444" customHeight="1" spans="1:20">
      <c r="A444" s="12">
        <f>'Նախահաշիվ 1-1'!A436</f>
        <v>5</v>
      </c>
      <c r="B444" s="12" t="str">
        <f>'Նախահաշիվ 1-1'!B436</f>
        <v>շուկա</v>
      </c>
      <c r="C444" s="14" t="str">
        <f>'Նախահաշիվ 1-1'!C436</f>
        <v>Նոր մանկական խաղասարք §Խաղային կոմպլեքս ԵՐԿՈՒ ԱՇՏԱՐԱԿ¦ ձեռքբերում և տեղադրում /տեսքը տրամադրում է պատվիրատուն/ ներառյալ  հողային և բետոնային աշխատանքները Приобретение и установка новой детской игрушки</v>
      </c>
      <c r="D444" s="12" t="str">
        <f>'Նախահաշիվ 1-1'!D436</f>
        <v>հատ / штук</v>
      </c>
      <c r="E444" s="16">
        <f>'Նախահաշիվ 1-1'!E436</f>
        <v>1</v>
      </c>
      <c r="F444" s="21">
        <f t="shared" si="196"/>
        <v>3162.5558049498</v>
      </c>
      <c r="G444" s="21">
        <f t="shared" ref="G444" si="201">E444*F444</f>
        <v>3162.5558049498</v>
      </c>
      <c r="J444" s="8">
        <v>2490.97464</v>
      </c>
      <c r="K444" s="8">
        <f t="shared" si="180"/>
        <v>331.29962712</v>
      </c>
      <c r="L444" s="8">
        <f t="shared" si="181"/>
        <v>2822.27426712</v>
      </c>
      <c r="M444" s="8">
        <f t="shared" si="182"/>
        <v>310.4501693832</v>
      </c>
      <c r="N444" s="8">
        <f t="shared" si="183"/>
        <v>3132.7244365032</v>
      </c>
      <c r="O444" s="8">
        <f t="shared" si="184"/>
        <v>15.663622182516</v>
      </c>
      <c r="P444" s="8">
        <f t="shared" si="185"/>
        <v>3148.38805868572</v>
      </c>
      <c r="Q444" s="8">
        <f t="shared" si="186"/>
        <v>9.44516417605715</v>
      </c>
      <c r="R444" s="8">
        <f t="shared" si="187"/>
        <v>0</v>
      </c>
      <c r="S444" s="8">
        <f t="shared" si="188"/>
        <v>4.72258208802857</v>
      </c>
      <c r="T444" s="8">
        <f t="shared" si="189"/>
        <v>3162.5558049498</v>
      </c>
    </row>
    <row r="445" spans="1:20">
      <c r="A445" s="12"/>
      <c r="B445" s="12"/>
      <c r="C445" s="14"/>
      <c r="D445" s="12"/>
      <c r="E445" s="16"/>
      <c r="F445" s="21"/>
      <c r="G445" s="21"/>
      <c r="K445" s="8">
        <f t="shared" si="180"/>
        <v>0</v>
      </c>
      <c r="L445" s="8">
        <f t="shared" si="181"/>
        <v>0</v>
      </c>
      <c r="M445" s="8">
        <f t="shared" si="182"/>
        <v>0</v>
      </c>
      <c r="N445" s="8">
        <f t="shared" si="183"/>
        <v>0</v>
      </c>
      <c r="O445" s="8">
        <f t="shared" si="184"/>
        <v>0</v>
      </c>
      <c r="P445" s="8">
        <f t="shared" si="185"/>
        <v>0</v>
      </c>
      <c r="Q445" s="8">
        <f t="shared" si="186"/>
        <v>0</v>
      </c>
      <c r="R445" s="8">
        <f t="shared" si="187"/>
        <v>0</v>
      </c>
      <c r="S445" s="8">
        <f t="shared" si="188"/>
        <v>0</v>
      </c>
      <c r="T445" s="8">
        <f t="shared" si="189"/>
        <v>0</v>
      </c>
    </row>
    <row r="446" spans="1:20">
      <c r="A446" s="12"/>
      <c r="B446" s="12"/>
      <c r="C446" s="14"/>
      <c r="D446" s="12"/>
      <c r="E446" s="16"/>
      <c r="F446" s="21"/>
      <c r="G446" s="21"/>
      <c r="K446" s="8">
        <f t="shared" si="180"/>
        <v>0</v>
      </c>
      <c r="L446" s="8">
        <f t="shared" si="181"/>
        <v>0</v>
      </c>
      <c r="M446" s="8">
        <f t="shared" si="182"/>
        <v>0</v>
      </c>
      <c r="N446" s="8">
        <f t="shared" si="183"/>
        <v>0</v>
      </c>
      <c r="O446" s="8">
        <f t="shared" si="184"/>
        <v>0</v>
      </c>
      <c r="P446" s="8">
        <f t="shared" si="185"/>
        <v>0</v>
      </c>
      <c r="Q446" s="8">
        <f t="shared" si="186"/>
        <v>0</v>
      </c>
      <c r="R446" s="8">
        <f t="shared" si="187"/>
        <v>0</v>
      </c>
      <c r="S446" s="8">
        <f t="shared" si="188"/>
        <v>0</v>
      </c>
      <c r="T446" s="8">
        <f t="shared" si="189"/>
        <v>0</v>
      </c>
    </row>
    <row r="447" ht="32.25" customHeight="1" spans="1:20">
      <c r="A447" s="12"/>
      <c r="B447" s="12"/>
      <c r="C447" s="14"/>
      <c r="D447" s="12"/>
      <c r="E447" s="16"/>
      <c r="F447" s="21"/>
      <c r="G447" s="21"/>
      <c r="K447" s="8">
        <f t="shared" si="180"/>
        <v>0</v>
      </c>
      <c r="L447" s="8">
        <f t="shared" si="181"/>
        <v>0</v>
      </c>
      <c r="M447" s="8">
        <f t="shared" si="182"/>
        <v>0</v>
      </c>
      <c r="N447" s="8">
        <f t="shared" si="183"/>
        <v>0</v>
      </c>
      <c r="O447" s="8">
        <f t="shared" si="184"/>
        <v>0</v>
      </c>
      <c r="P447" s="8">
        <f t="shared" si="185"/>
        <v>0</v>
      </c>
      <c r="Q447" s="8">
        <f t="shared" si="186"/>
        <v>0</v>
      </c>
      <c r="R447" s="8">
        <f t="shared" si="187"/>
        <v>0</v>
      </c>
      <c r="S447" s="8">
        <f t="shared" si="188"/>
        <v>0</v>
      </c>
      <c r="T447" s="8">
        <f t="shared" si="189"/>
        <v>0</v>
      </c>
    </row>
    <row r="448" customHeight="1" spans="1:20">
      <c r="A448" s="12">
        <f>'Նախահաշիվ 1-1'!A440</f>
        <v>6</v>
      </c>
      <c r="B448" s="12" t="str">
        <f>'Նախահաշիվ 1-1'!B440</f>
        <v>շուկա</v>
      </c>
      <c r="C448" s="14" t="str">
        <f>'Նախահաշիվ 1-1'!C440</f>
        <v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v>
      </c>
      <c r="D448" s="12" t="str">
        <f>'Նախահաշիվ 1-1'!D440</f>
        <v>հատ / штук</v>
      </c>
      <c r="E448" s="16">
        <f>'Նախահաշիվ 1-1'!E440</f>
        <v>2</v>
      </c>
      <c r="F448" s="21">
        <f t="shared" si="196"/>
        <v>123.382658401482</v>
      </c>
      <c r="G448" s="21">
        <f t="shared" ref="G448" si="202">E448*F448</f>
        <v>246.765316802965</v>
      </c>
      <c r="J448" s="8">
        <v>97.18186556988</v>
      </c>
      <c r="K448" s="8">
        <f t="shared" si="180"/>
        <v>12.925188120794</v>
      </c>
      <c r="L448" s="8">
        <f t="shared" si="181"/>
        <v>110.107053690674</v>
      </c>
      <c r="M448" s="8">
        <f t="shared" si="182"/>
        <v>12.1117759059741</v>
      </c>
      <c r="N448" s="8">
        <f t="shared" si="183"/>
        <v>122.218829596648</v>
      </c>
      <c r="O448" s="8">
        <f t="shared" si="184"/>
        <v>0.611094147983241</v>
      </c>
      <c r="P448" s="8">
        <f t="shared" si="185"/>
        <v>122.829923744631</v>
      </c>
      <c r="Q448" s="8">
        <f t="shared" si="186"/>
        <v>0.368489771233894</v>
      </c>
      <c r="R448" s="8">
        <f t="shared" si="187"/>
        <v>0</v>
      </c>
      <c r="S448" s="8">
        <f t="shared" si="188"/>
        <v>0.184244885616947</v>
      </c>
      <c r="T448" s="8">
        <f t="shared" si="189"/>
        <v>123.382658401482</v>
      </c>
    </row>
    <row r="449" spans="1:20">
      <c r="A449" s="12"/>
      <c r="B449" s="12"/>
      <c r="C449" s="14"/>
      <c r="D449" s="12"/>
      <c r="E449" s="16"/>
      <c r="F449" s="21"/>
      <c r="G449" s="21"/>
      <c r="K449" s="8">
        <f t="shared" si="180"/>
        <v>0</v>
      </c>
      <c r="L449" s="8">
        <f t="shared" si="181"/>
        <v>0</v>
      </c>
      <c r="M449" s="8">
        <f t="shared" si="182"/>
        <v>0</v>
      </c>
      <c r="N449" s="8">
        <f t="shared" si="183"/>
        <v>0</v>
      </c>
      <c r="O449" s="8">
        <f t="shared" si="184"/>
        <v>0</v>
      </c>
      <c r="P449" s="8">
        <f t="shared" si="185"/>
        <v>0</v>
      </c>
      <c r="Q449" s="8">
        <f t="shared" si="186"/>
        <v>0</v>
      </c>
      <c r="R449" s="8">
        <f t="shared" si="187"/>
        <v>0</v>
      </c>
      <c r="S449" s="8">
        <f t="shared" si="188"/>
        <v>0</v>
      </c>
      <c r="T449" s="8">
        <f t="shared" si="189"/>
        <v>0</v>
      </c>
    </row>
    <row r="450" spans="1:20">
      <c r="A450" s="12"/>
      <c r="B450" s="12"/>
      <c r="C450" s="14"/>
      <c r="D450" s="12"/>
      <c r="E450" s="16"/>
      <c r="F450" s="21"/>
      <c r="G450" s="21"/>
      <c r="K450" s="8">
        <f t="shared" si="180"/>
        <v>0</v>
      </c>
      <c r="L450" s="8">
        <f t="shared" si="181"/>
        <v>0</v>
      </c>
      <c r="M450" s="8">
        <f t="shared" si="182"/>
        <v>0</v>
      </c>
      <c r="N450" s="8">
        <f t="shared" si="183"/>
        <v>0</v>
      </c>
      <c r="O450" s="8">
        <f t="shared" si="184"/>
        <v>0</v>
      </c>
      <c r="P450" s="8">
        <f t="shared" si="185"/>
        <v>0</v>
      </c>
      <c r="Q450" s="8">
        <f t="shared" si="186"/>
        <v>0</v>
      </c>
      <c r="R450" s="8">
        <f t="shared" si="187"/>
        <v>0</v>
      </c>
      <c r="S450" s="8">
        <f t="shared" si="188"/>
        <v>0</v>
      </c>
      <c r="T450" s="8">
        <f t="shared" si="189"/>
        <v>0</v>
      </c>
    </row>
    <row r="451" ht="43.5" customHeight="1" spans="1:20">
      <c r="A451" s="12"/>
      <c r="B451" s="12"/>
      <c r="C451" s="14"/>
      <c r="D451" s="12"/>
      <c r="E451" s="16"/>
      <c r="F451" s="21"/>
      <c r="G451" s="21"/>
      <c r="K451" s="8">
        <f t="shared" si="180"/>
        <v>0</v>
      </c>
      <c r="L451" s="8">
        <f t="shared" si="181"/>
        <v>0</v>
      </c>
      <c r="M451" s="8">
        <f t="shared" si="182"/>
        <v>0</v>
      </c>
      <c r="N451" s="8">
        <f t="shared" si="183"/>
        <v>0</v>
      </c>
      <c r="O451" s="8">
        <f t="shared" si="184"/>
        <v>0</v>
      </c>
      <c r="P451" s="8">
        <f t="shared" si="185"/>
        <v>0</v>
      </c>
      <c r="Q451" s="8">
        <f t="shared" si="186"/>
        <v>0</v>
      </c>
      <c r="R451" s="8">
        <f t="shared" si="187"/>
        <v>0</v>
      </c>
      <c r="S451" s="8">
        <f t="shared" si="188"/>
        <v>0</v>
      </c>
      <c r="T451" s="8">
        <f t="shared" si="189"/>
        <v>0</v>
      </c>
    </row>
    <row r="452" customHeight="1" spans="1:20">
      <c r="A452" s="12">
        <f>'Նախահաշիվ 1-1'!A444</f>
        <v>7</v>
      </c>
      <c r="B452" s="12" t="str">
        <f>'Նախահաշիվ 1-1'!B444</f>
        <v>շուկա</v>
      </c>
      <c r="C452" s="14" t="str">
        <f>'Նախահաշիվ 1-1'!C444</f>
        <v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v>
      </c>
      <c r="D452" s="12" t="str">
        <f>'Նախահաշիվ 1-1'!D444</f>
        <v>հատ / штук</v>
      </c>
      <c r="E452" s="16">
        <f>'Նախահաշիվ 1-1'!E444</f>
        <v>2</v>
      </c>
      <c r="F452" s="21">
        <f t="shared" si="196"/>
        <v>281.504123537362</v>
      </c>
      <c r="G452" s="21">
        <f t="shared" ref="G452" si="203">E452*F452</f>
        <v>563.008247074725</v>
      </c>
      <c r="J452" s="8">
        <v>221.7256156206</v>
      </c>
      <c r="K452" s="8">
        <f t="shared" si="180"/>
        <v>29.4895068775398</v>
      </c>
      <c r="L452" s="8">
        <f t="shared" si="181"/>
        <v>251.21512249814</v>
      </c>
      <c r="M452" s="8">
        <f t="shared" si="182"/>
        <v>27.6336634747954</v>
      </c>
      <c r="N452" s="8">
        <f t="shared" si="183"/>
        <v>278.848785972935</v>
      </c>
      <c r="O452" s="8">
        <f t="shared" si="184"/>
        <v>1.39424392986468</v>
      </c>
      <c r="P452" s="8">
        <f t="shared" si="185"/>
        <v>280.2430299028</v>
      </c>
      <c r="Q452" s="8">
        <f t="shared" si="186"/>
        <v>0.8407290897084</v>
      </c>
      <c r="R452" s="8">
        <f t="shared" si="187"/>
        <v>0</v>
      </c>
      <c r="S452" s="8">
        <f t="shared" si="188"/>
        <v>0.4203645448542</v>
      </c>
      <c r="T452" s="8">
        <f t="shared" si="189"/>
        <v>281.504123537362</v>
      </c>
    </row>
    <row r="453" spans="1:20">
      <c r="A453" s="12"/>
      <c r="B453" s="12"/>
      <c r="C453" s="14"/>
      <c r="D453" s="12"/>
      <c r="E453" s="16"/>
      <c r="F453" s="21"/>
      <c r="G453" s="21"/>
      <c r="K453" s="8">
        <f t="shared" si="180"/>
        <v>0</v>
      </c>
      <c r="L453" s="8">
        <f t="shared" si="181"/>
        <v>0</v>
      </c>
      <c r="M453" s="8">
        <f t="shared" si="182"/>
        <v>0</v>
      </c>
      <c r="N453" s="8">
        <f t="shared" si="183"/>
        <v>0</v>
      </c>
      <c r="O453" s="8">
        <f t="shared" si="184"/>
        <v>0</v>
      </c>
      <c r="P453" s="8">
        <f t="shared" si="185"/>
        <v>0</v>
      </c>
      <c r="Q453" s="8">
        <f t="shared" si="186"/>
        <v>0</v>
      </c>
      <c r="R453" s="8">
        <f t="shared" si="187"/>
        <v>0</v>
      </c>
      <c r="S453" s="8">
        <f t="shared" si="188"/>
        <v>0</v>
      </c>
      <c r="T453" s="8">
        <f t="shared" si="189"/>
        <v>0</v>
      </c>
    </row>
    <row r="454" spans="1:20">
      <c r="A454" s="12"/>
      <c r="B454" s="12"/>
      <c r="C454" s="14"/>
      <c r="D454" s="12"/>
      <c r="E454" s="16"/>
      <c r="F454" s="21"/>
      <c r="G454" s="21"/>
      <c r="K454" s="8">
        <f t="shared" si="180"/>
        <v>0</v>
      </c>
      <c r="L454" s="8">
        <f t="shared" si="181"/>
        <v>0</v>
      </c>
      <c r="M454" s="8">
        <f t="shared" si="182"/>
        <v>0</v>
      </c>
      <c r="N454" s="8">
        <f t="shared" si="183"/>
        <v>0</v>
      </c>
      <c r="O454" s="8">
        <f t="shared" si="184"/>
        <v>0</v>
      </c>
      <c r="P454" s="8">
        <f t="shared" si="185"/>
        <v>0</v>
      </c>
      <c r="Q454" s="8">
        <f t="shared" si="186"/>
        <v>0</v>
      </c>
      <c r="R454" s="8">
        <f t="shared" si="187"/>
        <v>0</v>
      </c>
      <c r="S454" s="8">
        <f t="shared" si="188"/>
        <v>0</v>
      </c>
      <c r="T454" s="8">
        <f t="shared" si="189"/>
        <v>0</v>
      </c>
    </row>
    <row r="455" ht="48" customHeight="1" spans="1:20">
      <c r="A455" s="12"/>
      <c r="B455" s="12"/>
      <c r="C455" s="14"/>
      <c r="D455" s="12"/>
      <c r="E455" s="16"/>
      <c r="F455" s="21"/>
      <c r="G455" s="21"/>
      <c r="K455" s="8">
        <f t="shared" si="180"/>
        <v>0</v>
      </c>
      <c r="L455" s="8">
        <f t="shared" si="181"/>
        <v>0</v>
      </c>
      <c r="M455" s="8">
        <f t="shared" si="182"/>
        <v>0</v>
      </c>
      <c r="N455" s="8">
        <f t="shared" si="183"/>
        <v>0</v>
      </c>
      <c r="O455" s="8">
        <f t="shared" si="184"/>
        <v>0</v>
      </c>
      <c r="P455" s="8">
        <f t="shared" si="185"/>
        <v>0</v>
      </c>
      <c r="Q455" s="8">
        <f t="shared" si="186"/>
        <v>0</v>
      </c>
      <c r="R455" s="8">
        <f t="shared" si="187"/>
        <v>0</v>
      </c>
      <c r="S455" s="8">
        <f t="shared" si="188"/>
        <v>0</v>
      </c>
      <c r="T455" s="8">
        <f t="shared" si="189"/>
        <v>0</v>
      </c>
    </row>
    <row r="456" ht="23.25" customHeight="1" spans="1:20">
      <c r="A456" s="22" t="s">
        <v>154</v>
      </c>
      <c r="B456" s="23"/>
      <c r="C456" s="23"/>
      <c r="D456" s="23"/>
      <c r="E456" s="23"/>
      <c r="F456" s="23"/>
      <c r="G456" s="24">
        <f>SUM(G428:G455)</f>
        <v>10841.963348904</v>
      </c>
      <c r="K456" s="8">
        <f t="shared" si="180"/>
        <v>0</v>
      </c>
      <c r="L456" s="8">
        <f t="shared" si="181"/>
        <v>0</v>
      </c>
      <c r="M456" s="8">
        <f t="shared" si="182"/>
        <v>0</v>
      </c>
      <c r="N456" s="8">
        <f t="shared" si="183"/>
        <v>0</v>
      </c>
      <c r="O456" s="8">
        <f t="shared" si="184"/>
        <v>0</v>
      </c>
      <c r="P456" s="8">
        <f t="shared" si="185"/>
        <v>0</v>
      </c>
      <c r="Q456" s="8">
        <f t="shared" si="186"/>
        <v>0</v>
      </c>
      <c r="R456" s="8">
        <f t="shared" si="187"/>
        <v>0</v>
      </c>
      <c r="S456" s="8">
        <f t="shared" si="188"/>
        <v>0</v>
      </c>
      <c r="T456" s="8">
        <f t="shared" si="189"/>
        <v>0</v>
      </c>
    </row>
    <row r="457" ht="33" customHeight="1" spans="1:20">
      <c r="A457" s="22" t="s">
        <v>433</v>
      </c>
      <c r="B457" s="23"/>
      <c r="C457" s="23"/>
      <c r="D457" s="23"/>
      <c r="E457" s="23"/>
      <c r="F457" s="23"/>
      <c r="G457" s="24">
        <f>G456/($G$602)</f>
        <v>0.127247778582457</v>
      </c>
      <c r="K457" s="8">
        <f t="shared" si="180"/>
        <v>0</v>
      </c>
      <c r="L457" s="8">
        <f t="shared" si="181"/>
        <v>0</v>
      </c>
      <c r="M457" s="8">
        <f t="shared" si="182"/>
        <v>0</v>
      </c>
      <c r="N457" s="8">
        <f t="shared" si="183"/>
        <v>0</v>
      </c>
      <c r="O457" s="8">
        <f t="shared" si="184"/>
        <v>0</v>
      </c>
      <c r="P457" s="8">
        <f t="shared" si="185"/>
        <v>0</v>
      </c>
      <c r="Q457" s="8">
        <f t="shared" si="186"/>
        <v>0</v>
      </c>
      <c r="R457" s="8">
        <f t="shared" si="187"/>
        <v>0</v>
      </c>
      <c r="S457" s="8">
        <f t="shared" si="188"/>
        <v>0</v>
      </c>
      <c r="T457" s="8">
        <f t="shared" si="189"/>
        <v>0</v>
      </c>
    </row>
    <row r="458" ht="26.25" customHeight="1" spans="1:20">
      <c r="A458" s="20" t="str">
        <f>'Նախահաշիվ 1-1'!C449</f>
        <v>ՖՈՒՏԲՈԼԻ ԴԱՇՏ</v>
      </c>
      <c r="B458" s="20"/>
      <c r="C458" s="20"/>
      <c r="D458" s="20"/>
      <c r="E458" s="20"/>
      <c r="F458" s="20"/>
      <c r="G458" s="20"/>
      <c r="K458" s="8">
        <f t="shared" si="180"/>
        <v>0</v>
      </c>
      <c r="L458" s="8">
        <f t="shared" si="181"/>
        <v>0</v>
      </c>
      <c r="M458" s="8">
        <f t="shared" si="182"/>
        <v>0</v>
      </c>
      <c r="N458" s="8">
        <f t="shared" si="183"/>
        <v>0</v>
      </c>
      <c r="O458" s="8">
        <f t="shared" si="184"/>
        <v>0</v>
      </c>
      <c r="P458" s="8">
        <f t="shared" si="185"/>
        <v>0</v>
      </c>
      <c r="Q458" s="8">
        <f t="shared" si="186"/>
        <v>0</v>
      </c>
      <c r="R458" s="8">
        <f t="shared" si="187"/>
        <v>0</v>
      </c>
      <c r="S458" s="8">
        <f t="shared" si="188"/>
        <v>0</v>
      </c>
      <c r="T458" s="8">
        <f t="shared" si="189"/>
        <v>0</v>
      </c>
    </row>
    <row r="459" ht="26.25" customHeight="1" spans="1:20">
      <c r="A459" s="20" t="str">
        <f>'Նախահաշիվ 1-1'!C450</f>
        <v>ԿԱՌՈՒՑՈՂԱԿԱՆ ԱՇԽԱՏԱՆՔՆԵՐ</v>
      </c>
      <c r="B459" s="20"/>
      <c r="C459" s="20"/>
      <c r="D459" s="20"/>
      <c r="E459" s="20"/>
      <c r="F459" s="20"/>
      <c r="G459" s="20"/>
      <c r="K459" s="8">
        <f t="shared" si="180"/>
        <v>0</v>
      </c>
      <c r="L459" s="8">
        <f t="shared" si="181"/>
        <v>0</v>
      </c>
      <c r="M459" s="8">
        <f t="shared" si="182"/>
        <v>0</v>
      </c>
      <c r="N459" s="8">
        <f t="shared" si="183"/>
        <v>0</v>
      </c>
      <c r="O459" s="8">
        <f t="shared" si="184"/>
        <v>0</v>
      </c>
      <c r="P459" s="8">
        <f t="shared" si="185"/>
        <v>0</v>
      </c>
      <c r="Q459" s="8">
        <f t="shared" si="186"/>
        <v>0</v>
      </c>
      <c r="R459" s="8">
        <f t="shared" si="187"/>
        <v>0</v>
      </c>
      <c r="S459" s="8">
        <f t="shared" si="188"/>
        <v>0</v>
      </c>
      <c r="T459" s="8">
        <f t="shared" si="189"/>
        <v>0</v>
      </c>
    </row>
    <row r="460" customHeight="1" spans="1:20">
      <c r="A460" s="12">
        <f>'Նախահաշիվ 1-1'!A451</f>
        <v>1</v>
      </c>
      <c r="B460" s="12" t="str">
        <f>'Նախահաշիվ 1-1'!B451</f>
        <v>E1-1588</v>
      </c>
      <c r="C460" s="14" t="str">
        <f>'Նախահաշիվ 1-1'!C451</f>
        <v>IV Ï³ñ·Ç ·ñáõÝïÇ Ùß³ÏáõÙ ¿ùëÏ³í³ïáñáí ³/ÇÝùÝ³Ã³÷»ñÇ íñ³ µ³ñÓ»Éáí և տեղափոխում մինչև 13կմ</v>
      </c>
      <c r="D460" s="12" t="str">
        <f>'Նախահաշիվ 1-1'!D451</f>
        <v>մ3/м3 </v>
      </c>
      <c r="E460" s="16">
        <f>'Նախահաշիվ 1-1'!E451</f>
        <v>30.24</v>
      </c>
      <c r="F460" s="21">
        <f t="shared" ref="F460:F520" si="204">T460</f>
        <v>0.63594581992486</v>
      </c>
      <c r="G460" s="21">
        <f t="shared" ref="G460" si="205">E460*F460</f>
        <v>19.2310015945278</v>
      </c>
      <c r="J460" s="8">
        <v>0.5009002236</v>
      </c>
      <c r="K460" s="8">
        <f t="shared" si="180"/>
        <v>0.0666197297388</v>
      </c>
      <c r="L460" s="8">
        <f t="shared" si="181"/>
        <v>0.5675199533388</v>
      </c>
      <c r="M460" s="8">
        <f t="shared" si="182"/>
        <v>0.062427194867268</v>
      </c>
      <c r="N460" s="8">
        <f t="shared" si="183"/>
        <v>0.629947148206068</v>
      </c>
      <c r="O460" s="8">
        <f t="shared" si="184"/>
        <v>0.00314973574103034</v>
      </c>
      <c r="P460" s="8">
        <f t="shared" si="185"/>
        <v>0.633096883947098</v>
      </c>
      <c r="Q460" s="8">
        <f t="shared" si="186"/>
        <v>0.0018992906518413</v>
      </c>
      <c r="R460" s="8">
        <f t="shared" si="187"/>
        <v>0</v>
      </c>
      <c r="S460" s="8">
        <f t="shared" si="188"/>
        <v>0.000949645325920648</v>
      </c>
      <c r="T460" s="8">
        <f t="shared" si="189"/>
        <v>0.63594581992486</v>
      </c>
    </row>
    <row r="461" spans="1:20">
      <c r="A461" s="12"/>
      <c r="B461" s="12"/>
      <c r="C461" s="14"/>
      <c r="D461" s="12"/>
      <c r="E461" s="16"/>
      <c r="F461" s="21"/>
      <c r="G461" s="21"/>
      <c r="K461" s="8">
        <f t="shared" si="180"/>
        <v>0</v>
      </c>
      <c r="L461" s="8">
        <f t="shared" si="181"/>
        <v>0</v>
      </c>
      <c r="M461" s="8">
        <f t="shared" si="182"/>
        <v>0</v>
      </c>
      <c r="N461" s="8">
        <f t="shared" si="183"/>
        <v>0</v>
      </c>
      <c r="O461" s="8">
        <f t="shared" si="184"/>
        <v>0</v>
      </c>
      <c r="P461" s="8">
        <f t="shared" si="185"/>
        <v>0</v>
      </c>
      <c r="Q461" s="8">
        <f t="shared" si="186"/>
        <v>0</v>
      </c>
      <c r="R461" s="8">
        <f t="shared" si="187"/>
        <v>0</v>
      </c>
      <c r="S461" s="8">
        <f t="shared" si="188"/>
        <v>0</v>
      </c>
      <c r="T461" s="8">
        <f t="shared" si="189"/>
        <v>0</v>
      </c>
    </row>
    <row r="462" spans="1:20">
      <c r="A462" s="12"/>
      <c r="B462" s="12"/>
      <c r="C462" s="14"/>
      <c r="D462" s="12"/>
      <c r="E462" s="16"/>
      <c r="F462" s="21"/>
      <c r="G462" s="21"/>
      <c r="K462" s="8">
        <f t="shared" si="180"/>
        <v>0</v>
      </c>
      <c r="L462" s="8">
        <f t="shared" si="181"/>
        <v>0</v>
      </c>
      <c r="M462" s="8">
        <f t="shared" si="182"/>
        <v>0</v>
      </c>
      <c r="N462" s="8">
        <f t="shared" si="183"/>
        <v>0</v>
      </c>
      <c r="O462" s="8">
        <f t="shared" si="184"/>
        <v>0</v>
      </c>
      <c r="P462" s="8">
        <f t="shared" si="185"/>
        <v>0</v>
      </c>
      <c r="Q462" s="8">
        <f t="shared" si="186"/>
        <v>0</v>
      </c>
      <c r="R462" s="8">
        <f t="shared" si="187"/>
        <v>0</v>
      </c>
      <c r="S462" s="8">
        <f t="shared" si="188"/>
        <v>0</v>
      </c>
      <c r="T462" s="8">
        <f t="shared" si="189"/>
        <v>0</v>
      </c>
    </row>
    <row r="463" ht="55.5" customHeight="1" spans="1:20">
      <c r="A463" s="12"/>
      <c r="B463" s="12"/>
      <c r="C463" s="14"/>
      <c r="D463" s="12"/>
      <c r="E463" s="16"/>
      <c r="F463" s="21"/>
      <c r="G463" s="21"/>
      <c r="K463" s="8">
        <f t="shared" si="180"/>
        <v>0</v>
      </c>
      <c r="L463" s="8">
        <f t="shared" si="181"/>
        <v>0</v>
      </c>
      <c r="M463" s="8">
        <f t="shared" si="182"/>
        <v>0</v>
      </c>
      <c r="N463" s="8">
        <f t="shared" si="183"/>
        <v>0</v>
      </c>
      <c r="O463" s="8">
        <f t="shared" si="184"/>
        <v>0</v>
      </c>
      <c r="P463" s="8">
        <f t="shared" si="185"/>
        <v>0</v>
      </c>
      <c r="Q463" s="8">
        <f t="shared" si="186"/>
        <v>0</v>
      </c>
      <c r="R463" s="8">
        <f t="shared" si="187"/>
        <v>0</v>
      </c>
      <c r="S463" s="8">
        <f t="shared" si="188"/>
        <v>0</v>
      </c>
      <c r="T463" s="8">
        <f t="shared" si="189"/>
        <v>0</v>
      </c>
    </row>
    <row r="464" customHeight="1" spans="1:20">
      <c r="A464" s="12">
        <f>'Նախահաշիվ 1-1'!A455</f>
        <v>2</v>
      </c>
      <c r="B464" s="12" t="str">
        <f>'Նախահաշիվ 1-1'!B455</f>
        <v>E1-1587</v>
      </c>
      <c r="C464" s="14" t="str">
        <f>'Նախահաշիվ 1-1'!C455</f>
        <v>III Ï³ñ·Ç ·ñáõÝïÇ Ùß³ÏáõÙ ¿ùëÏ³í³ïáñáí ³/ÇÝùÝ³Ã³÷»ñÇ íñ³ µ³ñÓ»Éáí  և տեղափոխում մինչև 13կմ</v>
      </c>
      <c r="D464" s="12" t="str">
        <f>'Նախահաշիվ 1-1'!D455</f>
        <v>մ3/м3 </v>
      </c>
      <c r="E464" s="16">
        <f>'Նախահաշիվ 1-1'!E455</f>
        <v>30.24</v>
      </c>
      <c r="F464" s="21">
        <f t="shared" si="204"/>
        <v>0.799445546222963</v>
      </c>
      <c r="G464" s="21">
        <f t="shared" ref="G464" si="206">E464*F464</f>
        <v>24.1752333177824</v>
      </c>
      <c r="J464" s="8">
        <v>0.6296801399</v>
      </c>
      <c r="K464" s="8">
        <f t="shared" si="180"/>
        <v>0.0837474586067</v>
      </c>
      <c r="L464" s="8">
        <f t="shared" si="181"/>
        <v>0.7134275985067</v>
      </c>
      <c r="M464" s="8">
        <f t="shared" si="182"/>
        <v>0.078477035835737</v>
      </c>
      <c r="N464" s="8">
        <f t="shared" si="183"/>
        <v>0.791904634342437</v>
      </c>
      <c r="O464" s="8">
        <f t="shared" si="184"/>
        <v>0.00395952317171218</v>
      </c>
      <c r="P464" s="8">
        <f t="shared" si="185"/>
        <v>0.795864157514149</v>
      </c>
      <c r="Q464" s="8">
        <f t="shared" si="186"/>
        <v>0.00238759247254245</v>
      </c>
      <c r="R464" s="8">
        <f t="shared" si="187"/>
        <v>0</v>
      </c>
      <c r="S464" s="8">
        <f t="shared" si="188"/>
        <v>0.00119379623627122</v>
      </c>
      <c r="T464" s="8">
        <f t="shared" si="189"/>
        <v>0.799445546222963</v>
      </c>
    </row>
    <row r="465" spans="1:20">
      <c r="A465" s="12"/>
      <c r="B465" s="12"/>
      <c r="C465" s="14"/>
      <c r="D465" s="12"/>
      <c r="E465" s="16"/>
      <c r="F465" s="21"/>
      <c r="G465" s="21"/>
      <c r="K465" s="8">
        <f t="shared" ref="K465:K532" si="207">J465*13.3%</f>
        <v>0</v>
      </c>
      <c r="L465" s="8">
        <f t="shared" ref="L465:L532" si="208">SUM(J465:K465)</f>
        <v>0</v>
      </c>
      <c r="M465" s="8">
        <f t="shared" ref="M465:M532" si="209">L465*11%</f>
        <v>0</v>
      </c>
      <c r="N465" s="8">
        <f t="shared" ref="N465:N532" si="210">SUM(L465:M465)</f>
        <v>0</v>
      </c>
      <c r="O465" s="8">
        <f t="shared" ref="O465:O532" si="211">N465*0.5%</f>
        <v>0</v>
      </c>
      <c r="P465" s="8">
        <f t="shared" ref="P465:P532" si="212">SUM(N465:O465)</f>
        <v>0</v>
      </c>
      <c r="Q465" s="8">
        <f t="shared" ref="Q465:Q532" si="213">P465*0.3%</f>
        <v>0</v>
      </c>
      <c r="R465" s="8">
        <f t="shared" ref="R465:R532" si="214">P465*0%</f>
        <v>0</v>
      </c>
      <c r="S465" s="8">
        <f t="shared" ref="S465:S532" si="215">P465*0.15%</f>
        <v>0</v>
      </c>
      <c r="T465" s="8">
        <f t="shared" ref="T465:T532" si="216">SUM(P465:S465)</f>
        <v>0</v>
      </c>
    </row>
    <row r="466" spans="1:20">
      <c r="A466" s="12"/>
      <c r="B466" s="12"/>
      <c r="C466" s="14"/>
      <c r="D466" s="12"/>
      <c r="E466" s="16"/>
      <c r="F466" s="21"/>
      <c r="G466" s="21"/>
      <c r="K466" s="8">
        <f t="shared" si="207"/>
        <v>0</v>
      </c>
      <c r="L466" s="8">
        <f t="shared" si="208"/>
        <v>0</v>
      </c>
      <c r="M466" s="8">
        <f t="shared" si="209"/>
        <v>0</v>
      </c>
      <c r="N466" s="8">
        <f t="shared" si="210"/>
        <v>0</v>
      </c>
      <c r="O466" s="8">
        <f t="shared" si="211"/>
        <v>0</v>
      </c>
      <c r="P466" s="8">
        <f t="shared" si="212"/>
        <v>0</v>
      </c>
      <c r="Q466" s="8">
        <f t="shared" si="213"/>
        <v>0</v>
      </c>
      <c r="R466" s="8">
        <f t="shared" si="214"/>
        <v>0</v>
      </c>
      <c r="S466" s="8">
        <f t="shared" si="215"/>
        <v>0</v>
      </c>
      <c r="T466" s="8">
        <f t="shared" si="216"/>
        <v>0</v>
      </c>
    </row>
    <row r="467" ht="55.5" customHeight="1" spans="1:20">
      <c r="A467" s="12"/>
      <c r="B467" s="12"/>
      <c r="C467" s="14"/>
      <c r="D467" s="12"/>
      <c r="E467" s="16"/>
      <c r="F467" s="21"/>
      <c r="G467" s="21"/>
      <c r="K467" s="8">
        <f t="shared" si="207"/>
        <v>0</v>
      </c>
      <c r="L467" s="8">
        <f t="shared" si="208"/>
        <v>0</v>
      </c>
      <c r="M467" s="8">
        <f t="shared" si="209"/>
        <v>0</v>
      </c>
      <c r="N467" s="8">
        <f t="shared" si="210"/>
        <v>0</v>
      </c>
      <c r="O467" s="8">
        <f t="shared" si="211"/>
        <v>0</v>
      </c>
      <c r="P467" s="8">
        <f t="shared" si="212"/>
        <v>0</v>
      </c>
      <c r="Q467" s="8">
        <f t="shared" si="213"/>
        <v>0</v>
      </c>
      <c r="R467" s="8">
        <f t="shared" si="214"/>
        <v>0</v>
      </c>
      <c r="S467" s="8">
        <f t="shared" si="215"/>
        <v>0</v>
      </c>
      <c r="T467" s="8">
        <f t="shared" si="216"/>
        <v>0</v>
      </c>
    </row>
    <row r="468" customHeight="1" spans="1:20">
      <c r="A468" s="12">
        <f>'Նախահաշիվ 1-1'!A459</f>
        <v>3</v>
      </c>
      <c r="B468" s="12" t="str">
        <f>'Նախահաշիվ 1-1'!B459</f>
        <v>E11-6</v>
      </c>
      <c r="C468" s="14" t="str">
        <f>'Նախահաշիվ 1-1'!C459</f>
        <v>Խճային հիմք 10սմ հաստության Реализация гравийного основания толщиной 10 см.</v>
      </c>
      <c r="D468" s="12" t="str">
        <f>'Նախահաշիվ 1-1'!D459</f>
        <v>մ3/м3 </v>
      </c>
      <c r="E468" s="16">
        <f>'Նախահաշիվ 1-1'!E459</f>
        <v>5.04</v>
      </c>
      <c r="F468" s="21">
        <f t="shared" si="204"/>
        <v>13.3828934691802</v>
      </c>
      <c r="G468" s="21">
        <f t="shared" ref="G468" si="217">E468*F468</f>
        <v>67.4497830846682</v>
      </c>
      <c r="J468" s="8">
        <v>10.5409834</v>
      </c>
      <c r="K468" s="8">
        <f t="shared" si="207"/>
        <v>1.4019507922</v>
      </c>
      <c r="L468" s="8">
        <f t="shared" si="208"/>
        <v>11.9429341922</v>
      </c>
      <c r="M468" s="8">
        <f t="shared" si="209"/>
        <v>1.313722761142</v>
      </c>
      <c r="N468" s="8">
        <f t="shared" si="210"/>
        <v>13.256656953342</v>
      </c>
      <c r="O468" s="8">
        <f t="shared" si="211"/>
        <v>0.06628328476671</v>
      </c>
      <c r="P468" s="8">
        <f t="shared" si="212"/>
        <v>13.3229402381087</v>
      </c>
      <c r="Q468" s="8">
        <f t="shared" si="213"/>
        <v>0.0399688207143261</v>
      </c>
      <c r="R468" s="8">
        <f t="shared" si="214"/>
        <v>0</v>
      </c>
      <c r="S468" s="8">
        <f t="shared" si="215"/>
        <v>0.0199844103571631</v>
      </c>
      <c r="T468" s="8">
        <f t="shared" si="216"/>
        <v>13.3828934691802</v>
      </c>
    </row>
    <row r="469" spans="1:20">
      <c r="A469" s="12"/>
      <c r="B469" s="12"/>
      <c r="C469" s="14"/>
      <c r="D469" s="12"/>
      <c r="E469" s="16"/>
      <c r="F469" s="21"/>
      <c r="G469" s="21"/>
      <c r="K469" s="8">
        <f t="shared" si="207"/>
        <v>0</v>
      </c>
      <c r="L469" s="8">
        <f t="shared" si="208"/>
        <v>0</v>
      </c>
      <c r="M469" s="8">
        <f t="shared" si="209"/>
        <v>0</v>
      </c>
      <c r="N469" s="8">
        <f t="shared" si="210"/>
        <v>0</v>
      </c>
      <c r="O469" s="8">
        <f t="shared" si="211"/>
        <v>0</v>
      </c>
      <c r="P469" s="8">
        <f t="shared" si="212"/>
        <v>0</v>
      </c>
      <c r="Q469" s="8">
        <f t="shared" si="213"/>
        <v>0</v>
      </c>
      <c r="R469" s="8">
        <f t="shared" si="214"/>
        <v>0</v>
      </c>
      <c r="S469" s="8">
        <f t="shared" si="215"/>
        <v>0</v>
      </c>
      <c r="T469" s="8">
        <f t="shared" si="216"/>
        <v>0</v>
      </c>
    </row>
    <row r="470" spans="1:20">
      <c r="A470" s="12"/>
      <c r="B470" s="12"/>
      <c r="C470" s="14"/>
      <c r="D470" s="12"/>
      <c r="E470" s="16"/>
      <c r="F470" s="21"/>
      <c r="G470" s="21"/>
      <c r="K470" s="8">
        <f t="shared" si="207"/>
        <v>0</v>
      </c>
      <c r="L470" s="8">
        <f t="shared" si="208"/>
        <v>0</v>
      </c>
      <c r="M470" s="8">
        <f t="shared" si="209"/>
        <v>0</v>
      </c>
      <c r="N470" s="8">
        <f t="shared" si="210"/>
        <v>0</v>
      </c>
      <c r="O470" s="8">
        <f t="shared" si="211"/>
        <v>0</v>
      </c>
      <c r="P470" s="8">
        <f t="shared" si="212"/>
        <v>0</v>
      </c>
      <c r="Q470" s="8">
        <f t="shared" si="213"/>
        <v>0</v>
      </c>
      <c r="R470" s="8">
        <f t="shared" si="214"/>
        <v>0</v>
      </c>
      <c r="S470" s="8">
        <f t="shared" si="215"/>
        <v>0</v>
      </c>
      <c r="T470" s="8">
        <f t="shared" si="216"/>
        <v>0</v>
      </c>
    </row>
    <row r="471" spans="1:20">
      <c r="A471" s="12"/>
      <c r="B471" s="12"/>
      <c r="C471" s="14"/>
      <c r="D471" s="12"/>
      <c r="E471" s="16"/>
      <c r="F471" s="21"/>
      <c r="G471" s="21"/>
      <c r="K471" s="8">
        <f t="shared" si="207"/>
        <v>0</v>
      </c>
      <c r="L471" s="8">
        <f t="shared" si="208"/>
        <v>0</v>
      </c>
      <c r="M471" s="8">
        <f t="shared" si="209"/>
        <v>0</v>
      </c>
      <c r="N471" s="8">
        <f t="shared" si="210"/>
        <v>0</v>
      </c>
      <c r="O471" s="8">
        <f t="shared" si="211"/>
        <v>0</v>
      </c>
      <c r="P471" s="8">
        <f t="shared" si="212"/>
        <v>0</v>
      </c>
      <c r="Q471" s="8">
        <f t="shared" si="213"/>
        <v>0</v>
      </c>
      <c r="R471" s="8">
        <f t="shared" si="214"/>
        <v>0</v>
      </c>
      <c r="S471" s="8">
        <f t="shared" si="215"/>
        <v>0</v>
      </c>
      <c r="T471" s="8">
        <f t="shared" si="216"/>
        <v>0</v>
      </c>
    </row>
    <row r="472" customHeight="1" spans="1:20">
      <c r="A472" s="12">
        <f>'Նախահաշիվ 1-1'!A463</f>
        <v>4</v>
      </c>
      <c r="B472" s="12" t="str">
        <f>'Նախահաշիվ 1-1'!B463</f>
        <v>6--90</v>
      </c>
      <c r="C472" s="14" t="str">
        <f>'Նախահաշիվ 1-1'!C463</f>
        <v>Բետոնե հենապատի կառուցում B15 դասի բետոնից  Строительство бетонной подпорной стены из бетона класса В15                                   </v>
      </c>
      <c r="D472" s="12" t="str">
        <f>'Նախահաշիվ 1-1'!D463</f>
        <v>մ3/м3 </v>
      </c>
      <c r="E472" s="16">
        <f>'Նախահաշիվ 1-1'!E463</f>
        <v>46.08</v>
      </c>
      <c r="F472" s="21">
        <f t="shared" si="204"/>
        <v>51.1362929502585</v>
      </c>
      <c r="G472" s="21">
        <f t="shared" ref="G472" si="218">E472*F472</f>
        <v>2356.36037914791</v>
      </c>
      <c r="J472" s="8">
        <v>40.2773</v>
      </c>
      <c r="K472" s="8">
        <f t="shared" si="207"/>
        <v>5.3568809</v>
      </c>
      <c r="L472" s="8">
        <f t="shared" si="208"/>
        <v>45.6341809</v>
      </c>
      <c r="M472" s="8">
        <f t="shared" si="209"/>
        <v>5.019759899</v>
      </c>
      <c r="N472" s="8">
        <f t="shared" si="210"/>
        <v>50.653940799</v>
      </c>
      <c r="O472" s="8">
        <f t="shared" si="211"/>
        <v>0.253269703995</v>
      </c>
      <c r="P472" s="8">
        <f t="shared" si="212"/>
        <v>50.907210502995</v>
      </c>
      <c r="Q472" s="8">
        <f t="shared" si="213"/>
        <v>0.152721631508985</v>
      </c>
      <c r="R472" s="8">
        <f t="shared" si="214"/>
        <v>0</v>
      </c>
      <c r="S472" s="8">
        <f t="shared" si="215"/>
        <v>0.0763608157544925</v>
      </c>
      <c r="T472" s="8">
        <f t="shared" si="216"/>
        <v>51.1362929502585</v>
      </c>
    </row>
    <row r="473" spans="1:20">
      <c r="A473" s="12"/>
      <c r="B473" s="12"/>
      <c r="C473" s="14"/>
      <c r="D473" s="12"/>
      <c r="E473" s="16"/>
      <c r="F473" s="21"/>
      <c r="G473" s="21"/>
      <c r="K473" s="8">
        <f t="shared" si="207"/>
        <v>0</v>
      </c>
      <c r="L473" s="8">
        <f t="shared" si="208"/>
        <v>0</v>
      </c>
      <c r="M473" s="8">
        <f t="shared" si="209"/>
        <v>0</v>
      </c>
      <c r="N473" s="8">
        <f t="shared" si="210"/>
        <v>0</v>
      </c>
      <c r="O473" s="8">
        <f t="shared" si="211"/>
        <v>0</v>
      </c>
      <c r="P473" s="8">
        <f t="shared" si="212"/>
        <v>0</v>
      </c>
      <c r="Q473" s="8">
        <f t="shared" si="213"/>
        <v>0</v>
      </c>
      <c r="R473" s="8">
        <f t="shared" si="214"/>
        <v>0</v>
      </c>
      <c r="S473" s="8">
        <f t="shared" si="215"/>
        <v>0</v>
      </c>
      <c r="T473" s="8">
        <f t="shared" si="216"/>
        <v>0</v>
      </c>
    </row>
    <row r="474" spans="1:20">
      <c r="A474" s="12"/>
      <c r="B474" s="12"/>
      <c r="C474" s="14"/>
      <c r="D474" s="12"/>
      <c r="E474" s="16"/>
      <c r="F474" s="21"/>
      <c r="G474" s="21"/>
      <c r="K474" s="8">
        <f t="shared" si="207"/>
        <v>0</v>
      </c>
      <c r="L474" s="8">
        <f t="shared" si="208"/>
        <v>0</v>
      </c>
      <c r="M474" s="8">
        <f t="shared" si="209"/>
        <v>0</v>
      </c>
      <c r="N474" s="8">
        <f t="shared" si="210"/>
        <v>0</v>
      </c>
      <c r="O474" s="8">
        <f t="shared" si="211"/>
        <v>0</v>
      </c>
      <c r="P474" s="8">
        <f t="shared" si="212"/>
        <v>0</v>
      </c>
      <c r="Q474" s="8">
        <f t="shared" si="213"/>
        <v>0</v>
      </c>
      <c r="R474" s="8">
        <f t="shared" si="214"/>
        <v>0</v>
      </c>
      <c r="S474" s="8">
        <f t="shared" si="215"/>
        <v>0</v>
      </c>
      <c r="T474" s="8">
        <f t="shared" si="216"/>
        <v>0</v>
      </c>
    </row>
    <row r="475" spans="1:20">
      <c r="A475" s="12"/>
      <c r="B475" s="12"/>
      <c r="C475" s="14"/>
      <c r="D475" s="12"/>
      <c r="E475" s="16"/>
      <c r="F475" s="21"/>
      <c r="G475" s="21"/>
      <c r="K475" s="8">
        <f t="shared" si="207"/>
        <v>0</v>
      </c>
      <c r="L475" s="8">
        <f t="shared" si="208"/>
        <v>0</v>
      </c>
      <c r="M475" s="8">
        <f t="shared" si="209"/>
        <v>0</v>
      </c>
      <c r="N475" s="8">
        <f t="shared" si="210"/>
        <v>0</v>
      </c>
      <c r="O475" s="8">
        <f t="shared" si="211"/>
        <v>0</v>
      </c>
      <c r="P475" s="8">
        <f t="shared" si="212"/>
        <v>0</v>
      </c>
      <c r="Q475" s="8">
        <f t="shared" si="213"/>
        <v>0</v>
      </c>
      <c r="R475" s="8">
        <f t="shared" si="214"/>
        <v>0</v>
      </c>
      <c r="S475" s="8">
        <f t="shared" si="215"/>
        <v>0</v>
      </c>
      <c r="T475" s="8">
        <f t="shared" si="216"/>
        <v>0</v>
      </c>
    </row>
    <row r="476" customHeight="1" spans="1:20">
      <c r="A476" s="12">
        <f>'Նախահաշիվ 1-1'!A467</f>
        <v>5</v>
      </c>
      <c r="B476" s="12" t="str">
        <f>'Նախահաշիվ 1-1'!B467</f>
        <v>ինֆ տեղ</v>
      </c>
      <c r="C476" s="14" t="str">
        <f>'Նախահաշիվ 1-1'!C467</f>
        <v>Ամրան A-III Ø=16մմ  Арматура A-III Ø=16мм  </v>
      </c>
      <c r="D476" s="12" t="str">
        <f>'Նախահաշիվ 1-1'!D467</f>
        <v>տ/т</v>
      </c>
      <c r="E476" s="16">
        <f>'Նախահաշիվ 1-1'!E467</f>
        <v>0.45504</v>
      </c>
      <c r="F476" s="21">
        <f t="shared" si="204"/>
        <v>347.402442597638</v>
      </c>
      <c r="G476" s="21">
        <f t="shared" ref="G476" si="219">E476*F476</f>
        <v>158.082007479629</v>
      </c>
      <c r="J476" s="8">
        <v>273.6301674204</v>
      </c>
      <c r="K476" s="8">
        <f t="shared" si="207"/>
        <v>36.3928122669132</v>
      </c>
      <c r="L476" s="8">
        <f t="shared" si="208"/>
        <v>310.022979687313</v>
      </c>
      <c r="M476" s="8">
        <f t="shared" si="209"/>
        <v>34.1025277656044</v>
      </c>
      <c r="N476" s="8">
        <f t="shared" si="210"/>
        <v>344.125507452918</v>
      </c>
      <c r="O476" s="8">
        <f t="shared" si="211"/>
        <v>1.72062753726459</v>
      </c>
      <c r="P476" s="8">
        <f t="shared" si="212"/>
        <v>345.846134990182</v>
      </c>
      <c r="Q476" s="8">
        <f t="shared" si="213"/>
        <v>1.03753840497055</v>
      </c>
      <c r="R476" s="8">
        <f t="shared" si="214"/>
        <v>0</v>
      </c>
      <c r="S476" s="8">
        <f t="shared" si="215"/>
        <v>0.518769202485273</v>
      </c>
      <c r="T476" s="8">
        <f t="shared" si="216"/>
        <v>347.402442597638</v>
      </c>
    </row>
    <row r="477" spans="1:20">
      <c r="A477" s="12"/>
      <c r="B477" s="12"/>
      <c r="C477" s="14"/>
      <c r="D477" s="12"/>
      <c r="E477" s="16"/>
      <c r="F477" s="21"/>
      <c r="G477" s="21"/>
      <c r="K477" s="8">
        <f t="shared" si="207"/>
        <v>0</v>
      </c>
      <c r="L477" s="8">
        <f t="shared" si="208"/>
        <v>0</v>
      </c>
      <c r="M477" s="8">
        <f t="shared" si="209"/>
        <v>0</v>
      </c>
      <c r="N477" s="8">
        <f t="shared" si="210"/>
        <v>0</v>
      </c>
      <c r="O477" s="8">
        <f t="shared" si="211"/>
        <v>0</v>
      </c>
      <c r="P477" s="8">
        <f t="shared" si="212"/>
        <v>0</v>
      </c>
      <c r="Q477" s="8">
        <f t="shared" si="213"/>
        <v>0</v>
      </c>
      <c r="R477" s="8">
        <f t="shared" si="214"/>
        <v>0</v>
      </c>
      <c r="S477" s="8">
        <f t="shared" si="215"/>
        <v>0</v>
      </c>
      <c r="T477" s="8">
        <f t="shared" si="216"/>
        <v>0</v>
      </c>
    </row>
    <row r="478" spans="1:20">
      <c r="A478" s="12"/>
      <c r="B478" s="12"/>
      <c r="C478" s="14"/>
      <c r="D478" s="12"/>
      <c r="E478" s="16"/>
      <c r="F478" s="21"/>
      <c r="G478" s="21"/>
      <c r="K478" s="8">
        <f t="shared" si="207"/>
        <v>0</v>
      </c>
      <c r="L478" s="8">
        <f t="shared" si="208"/>
        <v>0</v>
      </c>
      <c r="M478" s="8">
        <f t="shared" si="209"/>
        <v>0</v>
      </c>
      <c r="N478" s="8">
        <f t="shared" si="210"/>
        <v>0</v>
      </c>
      <c r="O478" s="8">
        <f t="shared" si="211"/>
        <v>0</v>
      </c>
      <c r="P478" s="8">
        <f t="shared" si="212"/>
        <v>0</v>
      </c>
      <c r="Q478" s="8">
        <f t="shared" si="213"/>
        <v>0</v>
      </c>
      <c r="R478" s="8">
        <f t="shared" si="214"/>
        <v>0</v>
      </c>
      <c r="S478" s="8">
        <f t="shared" si="215"/>
        <v>0</v>
      </c>
      <c r="T478" s="8">
        <f t="shared" si="216"/>
        <v>0</v>
      </c>
    </row>
    <row r="479" ht="32.25" customHeight="1" spans="1:20">
      <c r="A479" s="12"/>
      <c r="B479" s="12"/>
      <c r="C479" s="14"/>
      <c r="D479" s="12"/>
      <c r="E479" s="16"/>
      <c r="F479" s="21"/>
      <c r="G479" s="21"/>
      <c r="K479" s="8">
        <f t="shared" si="207"/>
        <v>0</v>
      </c>
      <c r="L479" s="8">
        <f t="shared" si="208"/>
        <v>0</v>
      </c>
      <c r="M479" s="8">
        <f t="shared" si="209"/>
        <v>0</v>
      </c>
      <c r="N479" s="8">
        <f t="shared" si="210"/>
        <v>0</v>
      </c>
      <c r="O479" s="8">
        <f t="shared" si="211"/>
        <v>0</v>
      </c>
      <c r="P479" s="8">
        <f t="shared" si="212"/>
        <v>0</v>
      </c>
      <c r="Q479" s="8">
        <f t="shared" si="213"/>
        <v>0</v>
      </c>
      <c r="R479" s="8">
        <f t="shared" si="214"/>
        <v>0</v>
      </c>
      <c r="S479" s="8">
        <f t="shared" si="215"/>
        <v>0</v>
      </c>
      <c r="T479" s="8">
        <f t="shared" si="216"/>
        <v>0</v>
      </c>
    </row>
    <row r="480" customHeight="1" spans="1:20">
      <c r="A480" s="12">
        <f>'Նախահաշիվ 1-1'!A471</f>
        <v>6</v>
      </c>
      <c r="B480" s="12" t="str">
        <f>'Նախահաշիվ 1-1'!B471</f>
        <v>ինֆ տեղ</v>
      </c>
      <c r="C480" s="14" t="str">
        <f>'Նախահաշիվ 1-1'!C471</f>
        <v>Ամրան A-III Ø=12մմ  Арматура A-III Ø=12мм  </v>
      </c>
      <c r="D480" s="12" t="str">
        <f>'Նախահաշիվ 1-1'!D471</f>
        <v>տ/т</v>
      </c>
      <c r="E480" s="16">
        <f>'Նախահաշիվ 1-1'!E471</f>
        <v>1.960704</v>
      </c>
      <c r="F480" s="21">
        <f t="shared" si="204"/>
        <v>347.402442597638</v>
      </c>
      <c r="G480" s="21">
        <f t="shared" ref="G480" si="220">E480*F480</f>
        <v>681.153358810959</v>
      </c>
      <c r="J480" s="8">
        <v>273.6301674204</v>
      </c>
      <c r="K480" s="8">
        <f t="shared" si="207"/>
        <v>36.3928122669132</v>
      </c>
      <c r="L480" s="8">
        <f t="shared" si="208"/>
        <v>310.022979687313</v>
      </c>
      <c r="M480" s="8">
        <f t="shared" si="209"/>
        <v>34.1025277656044</v>
      </c>
      <c r="N480" s="8">
        <f t="shared" si="210"/>
        <v>344.125507452918</v>
      </c>
      <c r="O480" s="8">
        <f t="shared" si="211"/>
        <v>1.72062753726459</v>
      </c>
      <c r="P480" s="8">
        <f t="shared" si="212"/>
        <v>345.846134990182</v>
      </c>
      <c r="Q480" s="8">
        <f t="shared" si="213"/>
        <v>1.03753840497055</v>
      </c>
      <c r="R480" s="8">
        <f t="shared" si="214"/>
        <v>0</v>
      </c>
      <c r="S480" s="8">
        <f t="shared" si="215"/>
        <v>0.518769202485273</v>
      </c>
      <c r="T480" s="8">
        <f t="shared" si="216"/>
        <v>347.402442597638</v>
      </c>
    </row>
    <row r="481" spans="1:20">
      <c r="A481" s="12"/>
      <c r="B481" s="12"/>
      <c r="C481" s="14"/>
      <c r="D481" s="12"/>
      <c r="E481" s="16"/>
      <c r="F481" s="21"/>
      <c r="G481" s="21"/>
      <c r="K481" s="8">
        <f t="shared" si="207"/>
        <v>0</v>
      </c>
      <c r="L481" s="8">
        <f t="shared" si="208"/>
        <v>0</v>
      </c>
      <c r="M481" s="8">
        <f t="shared" si="209"/>
        <v>0</v>
      </c>
      <c r="N481" s="8">
        <f t="shared" si="210"/>
        <v>0</v>
      </c>
      <c r="O481" s="8">
        <f t="shared" si="211"/>
        <v>0</v>
      </c>
      <c r="P481" s="8">
        <f t="shared" si="212"/>
        <v>0</v>
      </c>
      <c r="Q481" s="8">
        <f t="shared" si="213"/>
        <v>0</v>
      </c>
      <c r="R481" s="8">
        <f t="shared" si="214"/>
        <v>0</v>
      </c>
      <c r="S481" s="8">
        <f t="shared" si="215"/>
        <v>0</v>
      </c>
      <c r="T481" s="8">
        <f t="shared" si="216"/>
        <v>0</v>
      </c>
    </row>
    <row r="482" spans="1:20">
      <c r="A482" s="12"/>
      <c r="B482" s="12"/>
      <c r="C482" s="14"/>
      <c r="D482" s="12"/>
      <c r="E482" s="16"/>
      <c r="F482" s="21"/>
      <c r="G482" s="21"/>
      <c r="K482" s="8">
        <f t="shared" si="207"/>
        <v>0</v>
      </c>
      <c r="L482" s="8">
        <f t="shared" si="208"/>
        <v>0</v>
      </c>
      <c r="M482" s="8">
        <f t="shared" si="209"/>
        <v>0</v>
      </c>
      <c r="N482" s="8">
        <f t="shared" si="210"/>
        <v>0</v>
      </c>
      <c r="O482" s="8">
        <f t="shared" si="211"/>
        <v>0</v>
      </c>
      <c r="P482" s="8">
        <f t="shared" si="212"/>
        <v>0</v>
      </c>
      <c r="Q482" s="8">
        <f t="shared" si="213"/>
        <v>0</v>
      </c>
      <c r="R482" s="8">
        <f t="shared" si="214"/>
        <v>0</v>
      </c>
      <c r="S482" s="8">
        <f t="shared" si="215"/>
        <v>0</v>
      </c>
      <c r="T482" s="8">
        <f t="shared" si="216"/>
        <v>0</v>
      </c>
    </row>
    <row r="483" ht="43.5" customHeight="1" spans="1:20">
      <c r="A483" s="12"/>
      <c r="B483" s="12"/>
      <c r="C483" s="14"/>
      <c r="D483" s="12"/>
      <c r="E483" s="16"/>
      <c r="F483" s="21"/>
      <c r="G483" s="21"/>
      <c r="K483" s="8">
        <f t="shared" si="207"/>
        <v>0</v>
      </c>
      <c r="L483" s="8">
        <f t="shared" si="208"/>
        <v>0</v>
      </c>
      <c r="M483" s="8">
        <f t="shared" si="209"/>
        <v>0</v>
      </c>
      <c r="N483" s="8">
        <f t="shared" si="210"/>
        <v>0</v>
      </c>
      <c r="O483" s="8">
        <f t="shared" si="211"/>
        <v>0</v>
      </c>
      <c r="P483" s="8">
        <f t="shared" si="212"/>
        <v>0</v>
      </c>
      <c r="Q483" s="8">
        <f t="shared" si="213"/>
        <v>0</v>
      </c>
      <c r="R483" s="8">
        <f t="shared" si="214"/>
        <v>0</v>
      </c>
      <c r="S483" s="8">
        <f t="shared" si="215"/>
        <v>0</v>
      </c>
      <c r="T483" s="8">
        <f t="shared" si="216"/>
        <v>0</v>
      </c>
    </row>
    <row r="484" customHeight="1" spans="1:20">
      <c r="A484" s="12">
        <f>'Նախահաշիվ 1-1'!A475</f>
        <v>7</v>
      </c>
      <c r="B484" s="12" t="str">
        <f>'Նախահաշիվ 1-1'!B475</f>
        <v>ինֆ տեղ</v>
      </c>
      <c r="C484" s="14" t="str">
        <f>'Նախահաշիվ 1-1'!C475</f>
        <v>Ամրան A-I Ø=8մմ  Арматура A-I Ø=8мм  </v>
      </c>
      <c r="D484" s="12" t="str">
        <f>'Նախահաշիվ 1-1'!D475</f>
        <v>տ/т</v>
      </c>
      <c r="E484" s="16">
        <f>'Նախահաշիվ 1-1'!E475</f>
        <v>0.36024</v>
      </c>
      <c r="F484" s="21">
        <f t="shared" si="204"/>
        <v>335.417793622244</v>
      </c>
      <c r="G484" s="21">
        <f t="shared" ref="G484" si="221">E484*F484</f>
        <v>120.830905974477</v>
      </c>
      <c r="J484" s="8">
        <v>264.190505796</v>
      </c>
      <c r="K484" s="8">
        <f t="shared" si="207"/>
        <v>35.137337270868</v>
      </c>
      <c r="L484" s="8">
        <f t="shared" si="208"/>
        <v>299.327843066868</v>
      </c>
      <c r="M484" s="8">
        <f t="shared" si="209"/>
        <v>32.9260627373555</v>
      </c>
      <c r="N484" s="8">
        <f t="shared" si="210"/>
        <v>332.253905804224</v>
      </c>
      <c r="O484" s="8">
        <f t="shared" si="211"/>
        <v>1.66126952902112</v>
      </c>
      <c r="P484" s="8">
        <f t="shared" si="212"/>
        <v>333.915175333245</v>
      </c>
      <c r="Q484" s="8">
        <f t="shared" si="213"/>
        <v>1.00174552599973</v>
      </c>
      <c r="R484" s="8">
        <f t="shared" si="214"/>
        <v>0</v>
      </c>
      <c r="S484" s="8">
        <f t="shared" si="215"/>
        <v>0.500872762999867</v>
      </c>
      <c r="T484" s="8">
        <f t="shared" si="216"/>
        <v>335.417793622244</v>
      </c>
    </row>
    <row r="485" spans="1:20">
      <c r="A485" s="12"/>
      <c r="B485" s="12"/>
      <c r="C485" s="14"/>
      <c r="D485" s="12"/>
      <c r="E485" s="16"/>
      <c r="F485" s="21"/>
      <c r="G485" s="21"/>
      <c r="K485" s="8">
        <f t="shared" si="207"/>
        <v>0</v>
      </c>
      <c r="L485" s="8">
        <f t="shared" si="208"/>
        <v>0</v>
      </c>
      <c r="M485" s="8">
        <f t="shared" si="209"/>
        <v>0</v>
      </c>
      <c r="N485" s="8">
        <f t="shared" si="210"/>
        <v>0</v>
      </c>
      <c r="O485" s="8">
        <f t="shared" si="211"/>
        <v>0</v>
      </c>
      <c r="P485" s="8">
        <f t="shared" si="212"/>
        <v>0</v>
      </c>
      <c r="Q485" s="8">
        <f t="shared" si="213"/>
        <v>0</v>
      </c>
      <c r="R485" s="8">
        <f t="shared" si="214"/>
        <v>0</v>
      </c>
      <c r="S485" s="8">
        <f t="shared" si="215"/>
        <v>0</v>
      </c>
      <c r="T485" s="8">
        <f t="shared" si="216"/>
        <v>0</v>
      </c>
    </row>
    <row r="486" spans="1:20">
      <c r="A486" s="12"/>
      <c r="B486" s="12"/>
      <c r="C486" s="14"/>
      <c r="D486" s="12"/>
      <c r="E486" s="16"/>
      <c r="F486" s="21"/>
      <c r="G486" s="21"/>
      <c r="K486" s="8">
        <f t="shared" si="207"/>
        <v>0</v>
      </c>
      <c r="L486" s="8">
        <f t="shared" si="208"/>
        <v>0</v>
      </c>
      <c r="M486" s="8">
        <f t="shared" si="209"/>
        <v>0</v>
      </c>
      <c r="N486" s="8">
        <f t="shared" si="210"/>
        <v>0</v>
      </c>
      <c r="O486" s="8">
        <f t="shared" si="211"/>
        <v>0</v>
      </c>
      <c r="P486" s="8">
        <f t="shared" si="212"/>
        <v>0</v>
      </c>
      <c r="Q486" s="8">
        <f t="shared" si="213"/>
        <v>0</v>
      </c>
      <c r="R486" s="8">
        <f t="shared" si="214"/>
        <v>0</v>
      </c>
      <c r="S486" s="8">
        <f t="shared" si="215"/>
        <v>0</v>
      </c>
      <c r="T486" s="8">
        <f t="shared" si="216"/>
        <v>0</v>
      </c>
    </row>
    <row r="487" ht="48" customHeight="1" spans="1:20">
      <c r="A487" s="12"/>
      <c r="B487" s="12"/>
      <c r="C487" s="14"/>
      <c r="D487" s="12"/>
      <c r="E487" s="16"/>
      <c r="F487" s="21"/>
      <c r="G487" s="21"/>
      <c r="K487" s="8">
        <f t="shared" si="207"/>
        <v>0</v>
      </c>
      <c r="L487" s="8">
        <f t="shared" si="208"/>
        <v>0</v>
      </c>
      <c r="M487" s="8">
        <f t="shared" si="209"/>
        <v>0</v>
      </c>
      <c r="N487" s="8">
        <f t="shared" si="210"/>
        <v>0</v>
      </c>
      <c r="O487" s="8">
        <f t="shared" si="211"/>
        <v>0</v>
      </c>
      <c r="P487" s="8">
        <f t="shared" si="212"/>
        <v>0</v>
      </c>
      <c r="Q487" s="8">
        <f t="shared" si="213"/>
        <v>0</v>
      </c>
      <c r="R487" s="8">
        <f t="shared" si="214"/>
        <v>0</v>
      </c>
      <c r="S487" s="8">
        <f t="shared" si="215"/>
        <v>0</v>
      </c>
      <c r="T487" s="8">
        <f t="shared" si="216"/>
        <v>0</v>
      </c>
    </row>
    <row r="488" customHeight="1" spans="1:20">
      <c r="A488" s="12">
        <f>'Նախահաշիվ 1-1'!A479</f>
        <v>8</v>
      </c>
      <c r="B488" s="12" t="str">
        <f>'Նախահաշիվ 1-1'!B479</f>
        <v>15--21</v>
      </c>
      <c r="C488" s="14" t="str">
        <f>'Նախահաշիվ 1-1'!C479</f>
        <v>Հենապատի երեսպատում բազալտե սալերով  30մմ հաստությամբ ամրանավորման ցանցով 150*150մմ քայլով, d=3,0մմ Облицовка стен базальтовыми плитами толщиной 30 мм   с армирующей сеткой с шагом 150*150мм, d=3,0мм.                                                   </v>
      </c>
      <c r="D488" s="12" t="str">
        <f>'Նախահաշիվ 1-1'!D479</f>
        <v>մ2 / м2</v>
      </c>
      <c r="E488" s="16">
        <f>'Նախահաշիվ 1-1'!E479</f>
        <v>54</v>
      </c>
      <c r="F488" s="21">
        <f t="shared" ref="F488" si="222">T488</f>
        <v>20.477743630522</v>
      </c>
      <c r="G488" s="21">
        <f t="shared" ref="G488" si="223">E488*F488</f>
        <v>1105.79815604819</v>
      </c>
      <c r="J488" s="8">
        <v>16.129214222312</v>
      </c>
      <c r="K488" s="8">
        <f t="shared" ref="K488:K491" si="224">J488*13.3%</f>
        <v>2.1451854915675</v>
      </c>
      <c r="L488" s="8">
        <f t="shared" ref="L488:L491" si="225">SUM(J488:K488)</f>
        <v>18.2743997138795</v>
      </c>
      <c r="M488" s="8">
        <f t="shared" ref="M488:M491" si="226">L488*11%</f>
        <v>2.01018396852674</v>
      </c>
      <c r="N488" s="8">
        <f t="shared" ref="N488:N491" si="227">SUM(L488:M488)</f>
        <v>20.2845836824062</v>
      </c>
      <c r="O488" s="8">
        <f t="shared" ref="O488:O491" si="228">N488*0.5%</f>
        <v>0.101422918412031</v>
      </c>
      <c r="P488" s="8">
        <f t="shared" ref="P488:P491" si="229">SUM(N488:O488)</f>
        <v>20.3860066008183</v>
      </c>
      <c r="Q488" s="8">
        <f t="shared" ref="Q488:Q491" si="230">P488*0.3%</f>
        <v>0.0611580198024548</v>
      </c>
      <c r="R488" s="8">
        <f t="shared" ref="R488:R491" si="231">P488*0%</f>
        <v>0</v>
      </c>
      <c r="S488" s="8">
        <f t="shared" ref="S488:S491" si="232">P488*0.15%</f>
        <v>0.0305790099012274</v>
      </c>
      <c r="T488" s="8">
        <f t="shared" ref="T488:T491" si="233">SUM(P488:S488)</f>
        <v>20.477743630522</v>
      </c>
    </row>
    <row r="489" spans="1:20">
      <c r="A489" s="12"/>
      <c r="B489" s="12"/>
      <c r="C489" s="14"/>
      <c r="D489" s="12"/>
      <c r="E489" s="16"/>
      <c r="F489" s="21"/>
      <c r="G489" s="21"/>
      <c r="K489" s="8">
        <f t="shared" si="224"/>
        <v>0</v>
      </c>
      <c r="L489" s="8">
        <f t="shared" si="225"/>
        <v>0</v>
      </c>
      <c r="M489" s="8">
        <f t="shared" si="226"/>
        <v>0</v>
      </c>
      <c r="N489" s="8">
        <f t="shared" si="227"/>
        <v>0</v>
      </c>
      <c r="O489" s="8">
        <f t="shared" si="228"/>
        <v>0</v>
      </c>
      <c r="P489" s="8">
        <f t="shared" si="229"/>
        <v>0</v>
      </c>
      <c r="Q489" s="8">
        <f t="shared" si="230"/>
        <v>0</v>
      </c>
      <c r="R489" s="8">
        <f t="shared" si="231"/>
        <v>0</v>
      </c>
      <c r="S489" s="8">
        <f t="shared" si="232"/>
        <v>0</v>
      </c>
      <c r="T489" s="8">
        <f t="shared" si="233"/>
        <v>0</v>
      </c>
    </row>
    <row r="490" spans="1:20">
      <c r="A490" s="12"/>
      <c r="B490" s="12"/>
      <c r="C490" s="14"/>
      <c r="D490" s="12"/>
      <c r="E490" s="16"/>
      <c r="F490" s="21"/>
      <c r="G490" s="21"/>
      <c r="K490" s="8">
        <f t="shared" si="224"/>
        <v>0</v>
      </c>
      <c r="L490" s="8">
        <f t="shared" si="225"/>
        <v>0</v>
      </c>
      <c r="M490" s="8">
        <f t="shared" si="226"/>
        <v>0</v>
      </c>
      <c r="N490" s="8">
        <f t="shared" si="227"/>
        <v>0</v>
      </c>
      <c r="O490" s="8">
        <f t="shared" si="228"/>
        <v>0</v>
      </c>
      <c r="P490" s="8">
        <f t="shared" si="229"/>
        <v>0</v>
      </c>
      <c r="Q490" s="8">
        <f t="shared" si="230"/>
        <v>0</v>
      </c>
      <c r="R490" s="8">
        <f t="shared" si="231"/>
        <v>0</v>
      </c>
      <c r="S490" s="8">
        <f t="shared" si="232"/>
        <v>0</v>
      </c>
      <c r="T490" s="8">
        <f t="shared" si="233"/>
        <v>0</v>
      </c>
    </row>
    <row r="491" ht="55.5" customHeight="1" spans="1:20">
      <c r="A491" s="12"/>
      <c r="B491" s="12"/>
      <c r="C491" s="14"/>
      <c r="D491" s="12"/>
      <c r="E491" s="16"/>
      <c r="F491" s="21"/>
      <c r="G491" s="21"/>
      <c r="K491" s="8">
        <f t="shared" si="224"/>
        <v>0</v>
      </c>
      <c r="L491" s="8">
        <f t="shared" si="225"/>
        <v>0</v>
      </c>
      <c r="M491" s="8">
        <f t="shared" si="226"/>
        <v>0</v>
      </c>
      <c r="N491" s="8">
        <f t="shared" si="227"/>
        <v>0</v>
      </c>
      <c r="O491" s="8">
        <f t="shared" si="228"/>
        <v>0</v>
      </c>
      <c r="P491" s="8">
        <f t="shared" si="229"/>
        <v>0</v>
      </c>
      <c r="Q491" s="8">
        <f t="shared" si="230"/>
        <v>0</v>
      </c>
      <c r="R491" s="8">
        <f t="shared" si="231"/>
        <v>0</v>
      </c>
      <c r="S491" s="8">
        <f t="shared" si="232"/>
        <v>0</v>
      </c>
      <c r="T491" s="8">
        <f t="shared" si="233"/>
        <v>0</v>
      </c>
    </row>
    <row r="492" customHeight="1" spans="1:20">
      <c r="A492" s="12">
        <f>'Նախահաշիվ 1-1'!A483</f>
        <v>9</v>
      </c>
      <c r="B492" s="12" t="str">
        <f>'Նախահաշիվ 1-1'!B483</f>
        <v>E1-1592</v>
      </c>
      <c r="C492" s="14" t="str">
        <f>'Նախահաշիվ 1-1'!C483</f>
        <v>Գրունտի Ùß³ÏáõÙ ¿ùëÏ³í³ïáñáí, µ³ñÓ»Éáí ÇÝùÝ³Ã³÷ ներկրման համար
Обработка почвы отвалом</v>
      </c>
      <c r="D492" s="12" t="str">
        <f>'Նախահաշիվ 1-1'!D483</f>
        <v>մ3/м3</v>
      </c>
      <c r="E492" s="16">
        <f>'Նախահաշիվ 1-1'!E483</f>
        <v>266</v>
      </c>
      <c r="F492" s="21">
        <f t="shared" si="204"/>
        <v>0.653987366761145</v>
      </c>
      <c r="G492" s="21">
        <f t="shared" ref="G492" si="234">E492*F492</f>
        <v>173.960639558465</v>
      </c>
      <c r="J492" s="8">
        <v>0.515110577</v>
      </c>
      <c r="K492" s="8">
        <f t="shared" si="207"/>
        <v>0.068509706741</v>
      </c>
      <c r="L492" s="8">
        <f t="shared" si="208"/>
        <v>0.583620283741</v>
      </c>
      <c r="M492" s="8">
        <f t="shared" si="209"/>
        <v>0.06419823121151</v>
      </c>
      <c r="N492" s="8">
        <f t="shared" si="210"/>
        <v>0.64781851495251</v>
      </c>
      <c r="O492" s="8">
        <f t="shared" si="211"/>
        <v>0.00323909257476255</v>
      </c>
      <c r="P492" s="8">
        <f t="shared" si="212"/>
        <v>0.651057607527273</v>
      </c>
      <c r="Q492" s="8">
        <f t="shared" si="213"/>
        <v>0.00195317282258182</v>
      </c>
      <c r="R492" s="8">
        <f t="shared" si="214"/>
        <v>0</v>
      </c>
      <c r="S492" s="8">
        <f t="shared" si="215"/>
        <v>0.000976586411290909</v>
      </c>
      <c r="T492" s="8">
        <f t="shared" si="216"/>
        <v>0.653987366761145</v>
      </c>
    </row>
    <row r="493" spans="1:20">
      <c r="A493" s="12"/>
      <c r="B493" s="12"/>
      <c r="C493" s="14"/>
      <c r="D493" s="12"/>
      <c r="E493" s="16"/>
      <c r="F493" s="21"/>
      <c r="G493" s="21"/>
      <c r="K493" s="8">
        <f t="shared" si="207"/>
        <v>0</v>
      </c>
      <c r="L493" s="8">
        <f t="shared" si="208"/>
        <v>0</v>
      </c>
      <c r="M493" s="8">
        <f t="shared" si="209"/>
        <v>0</v>
      </c>
      <c r="N493" s="8">
        <f t="shared" si="210"/>
        <v>0</v>
      </c>
      <c r="O493" s="8">
        <f t="shared" si="211"/>
        <v>0</v>
      </c>
      <c r="P493" s="8">
        <f t="shared" si="212"/>
        <v>0</v>
      </c>
      <c r="Q493" s="8">
        <f t="shared" si="213"/>
        <v>0</v>
      </c>
      <c r="R493" s="8">
        <f t="shared" si="214"/>
        <v>0</v>
      </c>
      <c r="S493" s="8">
        <f t="shared" si="215"/>
        <v>0</v>
      </c>
      <c r="T493" s="8">
        <f t="shared" si="216"/>
        <v>0</v>
      </c>
    </row>
    <row r="494" spans="1:20">
      <c r="A494" s="12"/>
      <c r="B494" s="12"/>
      <c r="C494" s="14"/>
      <c r="D494" s="12"/>
      <c r="E494" s="16"/>
      <c r="F494" s="21"/>
      <c r="G494" s="21"/>
      <c r="K494" s="8">
        <f t="shared" si="207"/>
        <v>0</v>
      </c>
      <c r="L494" s="8">
        <f t="shared" si="208"/>
        <v>0</v>
      </c>
      <c r="M494" s="8">
        <f t="shared" si="209"/>
        <v>0</v>
      </c>
      <c r="N494" s="8">
        <f t="shared" si="210"/>
        <v>0</v>
      </c>
      <c r="O494" s="8">
        <f t="shared" si="211"/>
        <v>0</v>
      </c>
      <c r="P494" s="8">
        <f t="shared" si="212"/>
        <v>0</v>
      </c>
      <c r="Q494" s="8">
        <f t="shared" si="213"/>
        <v>0</v>
      </c>
      <c r="R494" s="8">
        <f t="shared" si="214"/>
        <v>0</v>
      </c>
      <c r="S494" s="8">
        <f t="shared" si="215"/>
        <v>0</v>
      </c>
      <c r="T494" s="8">
        <f t="shared" si="216"/>
        <v>0</v>
      </c>
    </row>
    <row r="495" ht="55.5" customHeight="1" spans="1:20">
      <c r="A495" s="12"/>
      <c r="B495" s="12"/>
      <c r="C495" s="14"/>
      <c r="D495" s="12"/>
      <c r="E495" s="16"/>
      <c r="F495" s="21"/>
      <c r="G495" s="21"/>
      <c r="K495" s="8">
        <f t="shared" si="207"/>
        <v>0</v>
      </c>
      <c r="L495" s="8">
        <f t="shared" si="208"/>
        <v>0</v>
      </c>
      <c r="M495" s="8">
        <f t="shared" si="209"/>
        <v>0</v>
      </c>
      <c r="N495" s="8">
        <f t="shared" si="210"/>
        <v>0</v>
      </c>
      <c r="O495" s="8">
        <f t="shared" si="211"/>
        <v>0</v>
      </c>
      <c r="P495" s="8">
        <f t="shared" si="212"/>
        <v>0</v>
      </c>
      <c r="Q495" s="8">
        <f t="shared" si="213"/>
        <v>0</v>
      </c>
      <c r="R495" s="8">
        <f t="shared" si="214"/>
        <v>0</v>
      </c>
      <c r="S495" s="8">
        <f t="shared" si="215"/>
        <v>0</v>
      </c>
      <c r="T495" s="8">
        <f t="shared" si="216"/>
        <v>0</v>
      </c>
    </row>
    <row r="496" customHeight="1" spans="1:20">
      <c r="A496" s="12">
        <f>'Նախահաշիվ 1-1'!A487</f>
        <v>10</v>
      </c>
      <c r="B496" s="12" t="str">
        <f>'Նախահաշիվ 1-1'!B487</f>
        <v>C310
ï.Ù.Ï. 29</v>
      </c>
      <c r="C496" s="14" t="str">
        <f>'Նախահաշիվ 1-1'!C487</f>
        <v>Գրունտի ներկրում 50կմ ից տարածքում փոսալցման համար, փոսալցում և տոփանում
Транспортировка грунта 50 км</v>
      </c>
      <c r="D496" s="12" t="str">
        <f>'Նախահաշիվ 1-1'!D487</f>
        <v>մ3/м3</v>
      </c>
      <c r="E496" s="16">
        <f>'Նախահաշիվ 1-1'!E487</f>
        <v>266</v>
      </c>
      <c r="F496" s="21">
        <f t="shared" si="204"/>
        <v>9.1582077361665</v>
      </c>
      <c r="G496" s="21">
        <f t="shared" ref="G496" si="235">E496*F496</f>
        <v>2436.08325782029</v>
      </c>
      <c r="J496" s="8">
        <v>7.2134263</v>
      </c>
      <c r="K496" s="8">
        <f t="shared" si="207"/>
        <v>0.9593856979</v>
      </c>
      <c r="L496" s="8">
        <f t="shared" si="208"/>
        <v>8.1728119979</v>
      </c>
      <c r="M496" s="8">
        <f t="shared" si="209"/>
        <v>0.899009319769</v>
      </c>
      <c r="N496" s="8">
        <f t="shared" si="210"/>
        <v>9.071821317669</v>
      </c>
      <c r="O496" s="8">
        <f t="shared" si="211"/>
        <v>0.045359106588345</v>
      </c>
      <c r="P496" s="8">
        <f t="shared" si="212"/>
        <v>9.11718042425735</v>
      </c>
      <c r="Q496" s="8">
        <f t="shared" si="213"/>
        <v>0.027351541272772</v>
      </c>
      <c r="R496" s="8">
        <f t="shared" si="214"/>
        <v>0</v>
      </c>
      <c r="S496" s="8">
        <f t="shared" si="215"/>
        <v>0.013675770636386</v>
      </c>
      <c r="T496" s="8">
        <f t="shared" si="216"/>
        <v>9.1582077361665</v>
      </c>
    </row>
    <row r="497" spans="1:20">
      <c r="A497" s="12"/>
      <c r="B497" s="12"/>
      <c r="C497" s="14"/>
      <c r="D497" s="12"/>
      <c r="E497" s="16"/>
      <c r="F497" s="21"/>
      <c r="G497" s="21"/>
      <c r="K497" s="8">
        <f t="shared" si="207"/>
        <v>0</v>
      </c>
      <c r="L497" s="8">
        <f t="shared" si="208"/>
        <v>0</v>
      </c>
      <c r="M497" s="8">
        <f t="shared" si="209"/>
        <v>0</v>
      </c>
      <c r="N497" s="8">
        <f t="shared" si="210"/>
        <v>0</v>
      </c>
      <c r="O497" s="8">
        <f t="shared" si="211"/>
        <v>0</v>
      </c>
      <c r="P497" s="8">
        <f t="shared" si="212"/>
        <v>0</v>
      </c>
      <c r="Q497" s="8">
        <f t="shared" si="213"/>
        <v>0</v>
      </c>
      <c r="R497" s="8">
        <f t="shared" si="214"/>
        <v>0</v>
      </c>
      <c r="S497" s="8">
        <f t="shared" si="215"/>
        <v>0</v>
      </c>
      <c r="T497" s="8">
        <f t="shared" si="216"/>
        <v>0</v>
      </c>
    </row>
    <row r="498" spans="1:20">
      <c r="A498" s="12"/>
      <c r="B498" s="12"/>
      <c r="C498" s="14"/>
      <c r="D498" s="12"/>
      <c r="E498" s="16"/>
      <c r="F498" s="21"/>
      <c r="G498" s="21"/>
      <c r="K498" s="8">
        <f t="shared" si="207"/>
        <v>0</v>
      </c>
      <c r="L498" s="8">
        <f t="shared" si="208"/>
        <v>0</v>
      </c>
      <c r="M498" s="8">
        <f t="shared" si="209"/>
        <v>0</v>
      </c>
      <c r="N498" s="8">
        <f t="shared" si="210"/>
        <v>0</v>
      </c>
      <c r="O498" s="8">
        <f t="shared" si="211"/>
        <v>0</v>
      </c>
      <c r="P498" s="8">
        <f t="shared" si="212"/>
        <v>0</v>
      </c>
      <c r="Q498" s="8">
        <f t="shared" si="213"/>
        <v>0</v>
      </c>
      <c r="R498" s="8">
        <f t="shared" si="214"/>
        <v>0</v>
      </c>
      <c r="S498" s="8">
        <f t="shared" si="215"/>
        <v>0</v>
      </c>
      <c r="T498" s="8">
        <f t="shared" si="216"/>
        <v>0</v>
      </c>
    </row>
    <row r="499" ht="35.25" customHeight="1" spans="1:20">
      <c r="A499" s="12"/>
      <c r="B499" s="12"/>
      <c r="C499" s="14"/>
      <c r="D499" s="12"/>
      <c r="E499" s="16"/>
      <c r="F499" s="21"/>
      <c r="G499" s="21"/>
      <c r="K499" s="8">
        <f t="shared" si="207"/>
        <v>0</v>
      </c>
      <c r="L499" s="8">
        <f t="shared" si="208"/>
        <v>0</v>
      </c>
      <c r="M499" s="8">
        <f t="shared" si="209"/>
        <v>0</v>
      </c>
      <c r="N499" s="8">
        <f t="shared" si="210"/>
        <v>0</v>
      </c>
      <c r="O499" s="8">
        <f t="shared" si="211"/>
        <v>0</v>
      </c>
      <c r="P499" s="8">
        <f t="shared" si="212"/>
        <v>0</v>
      </c>
      <c r="Q499" s="8">
        <f t="shared" si="213"/>
        <v>0</v>
      </c>
      <c r="R499" s="8">
        <f t="shared" si="214"/>
        <v>0</v>
      </c>
      <c r="S499" s="8">
        <f t="shared" si="215"/>
        <v>0</v>
      </c>
      <c r="T499" s="8">
        <f t="shared" si="216"/>
        <v>0</v>
      </c>
    </row>
    <row r="500" customHeight="1" spans="1:20">
      <c r="A500" s="12">
        <f>'Նախահաշիվ 1-1'!A491</f>
        <v>11</v>
      </c>
      <c r="B500" s="12" t="str">
        <f>'Նախահաշիվ 1-1'!B491</f>
        <v>E27-22-1</v>
      </c>
      <c r="C500" s="14" t="str">
        <f>'Նախահաշիվ 1-1'!C491</f>
        <v>Խճային նախաշերտի իրականացում 10սմ հաստության Выполнение гравийного слой толщиной 10 см</v>
      </c>
      <c r="D500" s="12" t="str">
        <f>'Նախահաշիվ 1-1'!D491</f>
        <v>մ3/м3 </v>
      </c>
      <c r="E500" s="16">
        <f>'Նախահաշիվ 1-1'!E491</f>
        <v>28.8</v>
      </c>
      <c r="F500" s="21">
        <f t="shared" si="204"/>
        <v>7.8016866757798</v>
      </c>
      <c r="G500" s="21">
        <f t="shared" ref="G500" si="236">E500*F500</f>
        <v>224.688576262458</v>
      </c>
      <c r="J500" s="8">
        <v>6.1449678226</v>
      </c>
      <c r="K500" s="8">
        <f t="shared" si="207"/>
        <v>0.8172807204058</v>
      </c>
      <c r="L500" s="8">
        <f t="shared" si="208"/>
        <v>6.9622485430058</v>
      </c>
      <c r="M500" s="8">
        <f t="shared" si="209"/>
        <v>0.765847339730638</v>
      </c>
      <c r="N500" s="8">
        <f t="shared" si="210"/>
        <v>7.72809588273644</v>
      </c>
      <c r="O500" s="8">
        <f t="shared" si="211"/>
        <v>0.0386404794136822</v>
      </c>
      <c r="P500" s="8">
        <f t="shared" si="212"/>
        <v>7.76673636215012</v>
      </c>
      <c r="Q500" s="8">
        <f t="shared" si="213"/>
        <v>0.0233002090864504</v>
      </c>
      <c r="R500" s="8">
        <f t="shared" si="214"/>
        <v>0</v>
      </c>
      <c r="S500" s="8">
        <f t="shared" si="215"/>
        <v>0.0116501045432252</v>
      </c>
      <c r="T500" s="8">
        <f t="shared" si="216"/>
        <v>7.8016866757798</v>
      </c>
    </row>
    <row r="501" spans="1:20">
      <c r="A501" s="12"/>
      <c r="B501" s="12"/>
      <c r="C501" s="14"/>
      <c r="D501" s="12"/>
      <c r="E501" s="16"/>
      <c r="F501" s="21"/>
      <c r="G501" s="21"/>
      <c r="K501" s="8">
        <f t="shared" si="207"/>
        <v>0</v>
      </c>
      <c r="L501" s="8">
        <f t="shared" si="208"/>
        <v>0</v>
      </c>
      <c r="M501" s="8">
        <f t="shared" si="209"/>
        <v>0</v>
      </c>
      <c r="N501" s="8">
        <f t="shared" si="210"/>
        <v>0</v>
      </c>
      <c r="O501" s="8">
        <f t="shared" si="211"/>
        <v>0</v>
      </c>
      <c r="P501" s="8">
        <f t="shared" si="212"/>
        <v>0</v>
      </c>
      <c r="Q501" s="8">
        <f t="shared" si="213"/>
        <v>0</v>
      </c>
      <c r="R501" s="8">
        <f t="shared" si="214"/>
        <v>0</v>
      </c>
      <c r="S501" s="8">
        <f t="shared" si="215"/>
        <v>0</v>
      </c>
      <c r="T501" s="8">
        <f t="shared" si="216"/>
        <v>0</v>
      </c>
    </row>
    <row r="502" spans="1:20">
      <c r="A502" s="12"/>
      <c r="B502" s="12"/>
      <c r="C502" s="14"/>
      <c r="D502" s="12"/>
      <c r="E502" s="16"/>
      <c r="F502" s="21"/>
      <c r="G502" s="21"/>
      <c r="K502" s="8">
        <f t="shared" si="207"/>
        <v>0</v>
      </c>
      <c r="L502" s="8">
        <f t="shared" si="208"/>
        <v>0</v>
      </c>
      <c r="M502" s="8">
        <f t="shared" si="209"/>
        <v>0</v>
      </c>
      <c r="N502" s="8">
        <f t="shared" si="210"/>
        <v>0</v>
      </c>
      <c r="O502" s="8">
        <f t="shared" si="211"/>
        <v>0</v>
      </c>
      <c r="P502" s="8">
        <f t="shared" si="212"/>
        <v>0</v>
      </c>
      <c r="Q502" s="8">
        <f t="shared" si="213"/>
        <v>0</v>
      </c>
      <c r="R502" s="8">
        <f t="shared" si="214"/>
        <v>0</v>
      </c>
      <c r="S502" s="8">
        <f t="shared" si="215"/>
        <v>0</v>
      </c>
      <c r="T502" s="8">
        <f t="shared" si="216"/>
        <v>0</v>
      </c>
    </row>
    <row r="503" spans="1:20">
      <c r="A503" s="12"/>
      <c r="B503" s="12"/>
      <c r="C503" s="14"/>
      <c r="D503" s="12"/>
      <c r="E503" s="16"/>
      <c r="F503" s="21"/>
      <c r="G503" s="21"/>
      <c r="K503" s="8">
        <f t="shared" si="207"/>
        <v>0</v>
      </c>
      <c r="L503" s="8">
        <f t="shared" si="208"/>
        <v>0</v>
      </c>
      <c r="M503" s="8">
        <f t="shared" si="209"/>
        <v>0</v>
      </c>
      <c r="N503" s="8">
        <f t="shared" si="210"/>
        <v>0</v>
      </c>
      <c r="O503" s="8">
        <f t="shared" si="211"/>
        <v>0</v>
      </c>
      <c r="P503" s="8">
        <f t="shared" si="212"/>
        <v>0</v>
      </c>
      <c r="Q503" s="8">
        <f t="shared" si="213"/>
        <v>0</v>
      </c>
      <c r="R503" s="8">
        <f t="shared" si="214"/>
        <v>0</v>
      </c>
      <c r="S503" s="8">
        <f t="shared" si="215"/>
        <v>0</v>
      </c>
      <c r="T503" s="8">
        <f t="shared" si="216"/>
        <v>0</v>
      </c>
    </row>
    <row r="504" customHeight="1" spans="1:20">
      <c r="A504" s="12">
        <f>'Նախահաշիվ 1-1'!A495</f>
        <v>12</v>
      </c>
      <c r="B504" s="12" t="str">
        <f>'Նախահաշիվ 1-1'!B495</f>
        <v>6--1</v>
      </c>
      <c r="C504" s="14" t="str">
        <f>'Նախահաշիվ 1-1'!C495</f>
        <v>ԵԲ նախաշերտի պատրաստում B15 դասի բետոնից 100մմ հաստությամբ</v>
      </c>
      <c r="D504" s="12" t="str">
        <f>'Նախահաշիվ 1-1'!D495</f>
        <v>մ3/м3 </v>
      </c>
      <c r="E504" s="16">
        <f>'Նախահաշիվ 1-1'!E495</f>
        <v>28.8</v>
      </c>
      <c r="F504" s="21">
        <f t="shared" si="204"/>
        <v>40.9252022819941</v>
      </c>
      <c r="G504" s="21">
        <f t="shared" ref="G504" si="237">E504*F504</f>
        <v>1178.64582572143</v>
      </c>
      <c r="J504" s="8">
        <v>32.2345746</v>
      </c>
      <c r="K504" s="8">
        <f t="shared" si="207"/>
        <v>4.2871984218</v>
      </c>
      <c r="L504" s="8">
        <f t="shared" si="208"/>
        <v>36.5217730218</v>
      </c>
      <c r="M504" s="8">
        <f t="shared" si="209"/>
        <v>4.017395032398</v>
      </c>
      <c r="N504" s="8">
        <f t="shared" si="210"/>
        <v>40.539168054198</v>
      </c>
      <c r="O504" s="8">
        <f t="shared" si="211"/>
        <v>0.20269584027099</v>
      </c>
      <c r="P504" s="8">
        <f t="shared" si="212"/>
        <v>40.741863894469</v>
      </c>
      <c r="Q504" s="8">
        <f t="shared" si="213"/>
        <v>0.122225591683407</v>
      </c>
      <c r="R504" s="8">
        <f t="shared" si="214"/>
        <v>0</v>
      </c>
      <c r="S504" s="8">
        <f t="shared" si="215"/>
        <v>0.0611127958417035</v>
      </c>
      <c r="T504" s="8">
        <f t="shared" si="216"/>
        <v>40.9252022819941</v>
      </c>
    </row>
    <row r="505" spans="1:20">
      <c r="A505" s="12"/>
      <c r="B505" s="12"/>
      <c r="C505" s="14"/>
      <c r="D505" s="12"/>
      <c r="E505" s="16"/>
      <c r="F505" s="21"/>
      <c r="G505" s="21"/>
      <c r="K505" s="8">
        <f t="shared" si="207"/>
        <v>0</v>
      </c>
      <c r="L505" s="8">
        <f t="shared" si="208"/>
        <v>0</v>
      </c>
      <c r="M505" s="8">
        <f t="shared" si="209"/>
        <v>0</v>
      </c>
      <c r="N505" s="8">
        <f t="shared" si="210"/>
        <v>0</v>
      </c>
      <c r="O505" s="8">
        <f t="shared" si="211"/>
        <v>0</v>
      </c>
      <c r="P505" s="8">
        <f t="shared" si="212"/>
        <v>0</v>
      </c>
      <c r="Q505" s="8">
        <f t="shared" si="213"/>
        <v>0</v>
      </c>
      <c r="R505" s="8">
        <f t="shared" si="214"/>
        <v>0</v>
      </c>
      <c r="S505" s="8">
        <f t="shared" si="215"/>
        <v>0</v>
      </c>
      <c r="T505" s="8">
        <f t="shared" si="216"/>
        <v>0</v>
      </c>
    </row>
    <row r="506" spans="1:20">
      <c r="A506" s="12"/>
      <c r="B506" s="12"/>
      <c r="C506" s="14"/>
      <c r="D506" s="12"/>
      <c r="E506" s="16"/>
      <c r="F506" s="21"/>
      <c r="G506" s="21"/>
      <c r="K506" s="8">
        <f t="shared" si="207"/>
        <v>0</v>
      </c>
      <c r="L506" s="8">
        <f t="shared" si="208"/>
        <v>0</v>
      </c>
      <c r="M506" s="8">
        <f t="shared" si="209"/>
        <v>0</v>
      </c>
      <c r="N506" s="8">
        <f t="shared" si="210"/>
        <v>0</v>
      </c>
      <c r="O506" s="8">
        <f t="shared" si="211"/>
        <v>0</v>
      </c>
      <c r="P506" s="8">
        <f t="shared" si="212"/>
        <v>0</v>
      </c>
      <c r="Q506" s="8">
        <f t="shared" si="213"/>
        <v>0</v>
      </c>
      <c r="R506" s="8">
        <f t="shared" si="214"/>
        <v>0</v>
      </c>
      <c r="S506" s="8">
        <f t="shared" si="215"/>
        <v>0</v>
      </c>
      <c r="T506" s="8">
        <f t="shared" si="216"/>
        <v>0</v>
      </c>
    </row>
    <row r="507" spans="1:20">
      <c r="A507" s="12"/>
      <c r="B507" s="12"/>
      <c r="C507" s="14"/>
      <c r="D507" s="12"/>
      <c r="E507" s="16"/>
      <c r="F507" s="21"/>
      <c r="G507" s="21"/>
      <c r="K507" s="8">
        <f t="shared" si="207"/>
        <v>0</v>
      </c>
      <c r="L507" s="8">
        <f t="shared" si="208"/>
        <v>0</v>
      </c>
      <c r="M507" s="8">
        <f t="shared" si="209"/>
        <v>0</v>
      </c>
      <c r="N507" s="8">
        <f t="shared" si="210"/>
        <v>0</v>
      </c>
      <c r="O507" s="8">
        <f t="shared" si="211"/>
        <v>0</v>
      </c>
      <c r="P507" s="8">
        <f t="shared" si="212"/>
        <v>0</v>
      </c>
      <c r="Q507" s="8">
        <f t="shared" si="213"/>
        <v>0</v>
      </c>
      <c r="R507" s="8">
        <f t="shared" si="214"/>
        <v>0</v>
      </c>
      <c r="S507" s="8">
        <f t="shared" si="215"/>
        <v>0</v>
      </c>
      <c r="T507" s="8">
        <f t="shared" si="216"/>
        <v>0</v>
      </c>
    </row>
    <row r="508" customHeight="1" spans="1:20">
      <c r="A508" s="12">
        <f>'Նախահաշիվ 1-1'!A499</f>
        <v>13</v>
      </c>
      <c r="B508" s="12" t="str">
        <f>'Նախահաշիվ 1-1'!B499</f>
        <v>6--86</v>
      </c>
      <c r="C508" s="14" t="str">
        <f>'Նախահաշիվ 1-1'!C499</f>
        <v>Ամրանային ցանցի տեղադրում Ф10 А500с 
Монтаж армирующей сетки Ф10 А500с</v>
      </c>
      <c r="D508" s="12" t="str">
        <f>'Նախահաշիվ 1-1'!D499</f>
        <v>տ/т</v>
      </c>
      <c r="E508" s="16">
        <f>'Նախահաշիվ 1-1'!E499</f>
        <v>1.7856</v>
      </c>
      <c r="F508" s="21">
        <f t="shared" si="204"/>
        <v>26.6373977997674</v>
      </c>
      <c r="G508" s="21">
        <f t="shared" ref="G508" si="238">E508*F508</f>
        <v>47.5637375112646</v>
      </c>
      <c r="J508" s="8">
        <v>20.9808416</v>
      </c>
      <c r="K508" s="8">
        <f t="shared" si="207"/>
        <v>2.7904519328</v>
      </c>
      <c r="L508" s="8">
        <f t="shared" si="208"/>
        <v>23.7712935328</v>
      </c>
      <c r="M508" s="8">
        <f t="shared" si="209"/>
        <v>2.614842288608</v>
      </c>
      <c r="N508" s="8">
        <f t="shared" si="210"/>
        <v>26.386135821408</v>
      </c>
      <c r="O508" s="8">
        <f t="shared" si="211"/>
        <v>0.13193067910704</v>
      </c>
      <c r="P508" s="8">
        <f t="shared" si="212"/>
        <v>26.518066500515</v>
      </c>
      <c r="Q508" s="8">
        <f t="shared" si="213"/>
        <v>0.0795541995015451</v>
      </c>
      <c r="R508" s="8">
        <f t="shared" si="214"/>
        <v>0</v>
      </c>
      <c r="S508" s="8">
        <f t="shared" si="215"/>
        <v>0.0397770997507726</v>
      </c>
      <c r="T508" s="8">
        <f t="shared" si="216"/>
        <v>26.6373977997674</v>
      </c>
    </row>
    <row r="509" spans="1:20">
      <c r="A509" s="12"/>
      <c r="B509" s="12"/>
      <c r="C509" s="14"/>
      <c r="D509" s="12"/>
      <c r="E509" s="16"/>
      <c r="F509" s="21"/>
      <c r="G509" s="21"/>
      <c r="K509" s="8">
        <f t="shared" si="207"/>
        <v>0</v>
      </c>
      <c r="L509" s="8">
        <f t="shared" si="208"/>
        <v>0</v>
      </c>
      <c r="M509" s="8">
        <f t="shared" si="209"/>
        <v>0</v>
      </c>
      <c r="N509" s="8">
        <f t="shared" si="210"/>
        <v>0</v>
      </c>
      <c r="O509" s="8">
        <f t="shared" si="211"/>
        <v>0</v>
      </c>
      <c r="P509" s="8">
        <f t="shared" si="212"/>
        <v>0</v>
      </c>
      <c r="Q509" s="8">
        <f t="shared" si="213"/>
        <v>0</v>
      </c>
      <c r="R509" s="8">
        <f t="shared" si="214"/>
        <v>0</v>
      </c>
      <c r="S509" s="8">
        <f t="shared" si="215"/>
        <v>0</v>
      </c>
      <c r="T509" s="8">
        <f t="shared" si="216"/>
        <v>0</v>
      </c>
    </row>
    <row r="510" spans="1:20">
      <c r="A510" s="12"/>
      <c r="B510" s="12"/>
      <c r="C510" s="14"/>
      <c r="D510" s="12"/>
      <c r="E510" s="16"/>
      <c r="F510" s="21"/>
      <c r="G510" s="21"/>
      <c r="K510" s="8">
        <f t="shared" si="207"/>
        <v>0</v>
      </c>
      <c r="L510" s="8">
        <f t="shared" si="208"/>
        <v>0</v>
      </c>
      <c r="M510" s="8">
        <f t="shared" si="209"/>
        <v>0</v>
      </c>
      <c r="N510" s="8">
        <f t="shared" si="210"/>
        <v>0</v>
      </c>
      <c r="O510" s="8">
        <f t="shared" si="211"/>
        <v>0</v>
      </c>
      <c r="P510" s="8">
        <f t="shared" si="212"/>
        <v>0</v>
      </c>
      <c r="Q510" s="8">
        <f t="shared" si="213"/>
        <v>0</v>
      </c>
      <c r="R510" s="8">
        <f t="shared" si="214"/>
        <v>0</v>
      </c>
      <c r="S510" s="8">
        <f t="shared" si="215"/>
        <v>0</v>
      </c>
      <c r="T510" s="8">
        <f t="shared" si="216"/>
        <v>0</v>
      </c>
    </row>
    <row r="511" ht="32.25" customHeight="1" spans="1:20">
      <c r="A511" s="12"/>
      <c r="B511" s="12"/>
      <c r="C511" s="14"/>
      <c r="D511" s="12"/>
      <c r="E511" s="16"/>
      <c r="F511" s="21"/>
      <c r="G511" s="21"/>
      <c r="K511" s="8">
        <f t="shared" si="207"/>
        <v>0</v>
      </c>
      <c r="L511" s="8">
        <f t="shared" si="208"/>
        <v>0</v>
      </c>
      <c r="M511" s="8">
        <f t="shared" si="209"/>
        <v>0</v>
      </c>
      <c r="N511" s="8">
        <f t="shared" si="210"/>
        <v>0</v>
      </c>
      <c r="O511" s="8">
        <f t="shared" si="211"/>
        <v>0</v>
      </c>
      <c r="P511" s="8">
        <f t="shared" si="212"/>
        <v>0</v>
      </c>
      <c r="Q511" s="8">
        <f t="shared" si="213"/>
        <v>0</v>
      </c>
      <c r="R511" s="8">
        <f t="shared" si="214"/>
        <v>0</v>
      </c>
      <c r="S511" s="8">
        <f t="shared" si="215"/>
        <v>0</v>
      </c>
      <c r="T511" s="8">
        <f t="shared" si="216"/>
        <v>0</v>
      </c>
    </row>
    <row r="512" customHeight="1" spans="1:20">
      <c r="A512" s="12">
        <f>'Նախահաշիվ 1-1'!A503</f>
        <v>14</v>
      </c>
      <c r="B512" s="12" t="str">
        <f>'Նախահաշիվ 1-1'!B503</f>
        <v>շուկա</v>
      </c>
      <c r="C512" s="14" t="str">
        <f>'Նախահաշիվ 1-1'!C503</f>
        <v>Ամրանային ցանցի  Ф10 А500с 200*200մմ
армирующей сетка Ф10 А500с 200*200мм</v>
      </c>
      <c r="D512" s="12" t="str">
        <f>'Նախահաշիվ 1-1'!D503</f>
        <v>տ/т</v>
      </c>
      <c r="E512" s="16">
        <f>'Նախահաշիվ 1-1'!E503</f>
        <v>1.7856</v>
      </c>
      <c r="F512" s="21">
        <f t="shared" si="204"/>
        <v>347.402442597638</v>
      </c>
      <c r="G512" s="21">
        <f t="shared" ref="G512" si="239">E512*F512</f>
        <v>620.321801502342</v>
      </c>
      <c r="J512" s="8">
        <v>273.6301674204</v>
      </c>
      <c r="K512" s="8">
        <f t="shared" si="207"/>
        <v>36.3928122669132</v>
      </c>
      <c r="L512" s="8">
        <f t="shared" si="208"/>
        <v>310.022979687313</v>
      </c>
      <c r="M512" s="8">
        <f t="shared" si="209"/>
        <v>34.1025277656044</v>
      </c>
      <c r="N512" s="8">
        <f t="shared" si="210"/>
        <v>344.125507452918</v>
      </c>
      <c r="O512" s="8">
        <f t="shared" si="211"/>
        <v>1.72062753726459</v>
      </c>
      <c r="P512" s="8">
        <f t="shared" si="212"/>
        <v>345.846134990182</v>
      </c>
      <c r="Q512" s="8">
        <f t="shared" si="213"/>
        <v>1.03753840497055</v>
      </c>
      <c r="R512" s="8">
        <f t="shared" si="214"/>
        <v>0</v>
      </c>
      <c r="S512" s="8">
        <f t="shared" si="215"/>
        <v>0.518769202485273</v>
      </c>
      <c r="T512" s="8">
        <f t="shared" si="216"/>
        <v>347.402442597638</v>
      </c>
    </row>
    <row r="513" spans="1:20">
      <c r="A513" s="12"/>
      <c r="B513" s="12"/>
      <c r="C513" s="14"/>
      <c r="D513" s="12"/>
      <c r="E513" s="16"/>
      <c r="F513" s="21"/>
      <c r="G513" s="21"/>
      <c r="K513" s="8">
        <f t="shared" si="207"/>
        <v>0</v>
      </c>
      <c r="L513" s="8">
        <f t="shared" si="208"/>
        <v>0</v>
      </c>
      <c r="M513" s="8">
        <f t="shared" si="209"/>
        <v>0</v>
      </c>
      <c r="N513" s="8">
        <f t="shared" si="210"/>
        <v>0</v>
      </c>
      <c r="O513" s="8">
        <f t="shared" si="211"/>
        <v>0</v>
      </c>
      <c r="P513" s="8">
        <f t="shared" si="212"/>
        <v>0</v>
      </c>
      <c r="Q513" s="8">
        <f t="shared" si="213"/>
        <v>0</v>
      </c>
      <c r="R513" s="8">
        <f t="shared" si="214"/>
        <v>0</v>
      </c>
      <c r="S513" s="8">
        <f t="shared" si="215"/>
        <v>0</v>
      </c>
      <c r="T513" s="8">
        <f t="shared" si="216"/>
        <v>0</v>
      </c>
    </row>
    <row r="514" spans="1:20">
      <c r="A514" s="12"/>
      <c r="B514" s="12"/>
      <c r="C514" s="14"/>
      <c r="D514" s="12"/>
      <c r="E514" s="16"/>
      <c r="F514" s="21"/>
      <c r="G514" s="21"/>
      <c r="K514" s="8">
        <f t="shared" si="207"/>
        <v>0</v>
      </c>
      <c r="L514" s="8">
        <f t="shared" si="208"/>
        <v>0</v>
      </c>
      <c r="M514" s="8">
        <f t="shared" si="209"/>
        <v>0</v>
      </c>
      <c r="N514" s="8">
        <f t="shared" si="210"/>
        <v>0</v>
      </c>
      <c r="O514" s="8">
        <f t="shared" si="211"/>
        <v>0</v>
      </c>
      <c r="P514" s="8">
        <f t="shared" si="212"/>
        <v>0</v>
      </c>
      <c r="Q514" s="8">
        <f t="shared" si="213"/>
        <v>0</v>
      </c>
      <c r="R514" s="8">
        <f t="shared" si="214"/>
        <v>0</v>
      </c>
      <c r="S514" s="8">
        <f t="shared" si="215"/>
        <v>0</v>
      </c>
      <c r="T514" s="8">
        <f t="shared" si="216"/>
        <v>0</v>
      </c>
    </row>
    <row r="515" ht="43.5" customHeight="1" spans="1:20">
      <c r="A515" s="12"/>
      <c r="B515" s="12"/>
      <c r="C515" s="14"/>
      <c r="D515" s="12"/>
      <c r="E515" s="16"/>
      <c r="F515" s="21"/>
      <c r="G515" s="21"/>
      <c r="K515" s="8">
        <f t="shared" si="207"/>
        <v>0</v>
      </c>
      <c r="L515" s="8">
        <f t="shared" si="208"/>
        <v>0</v>
      </c>
      <c r="M515" s="8">
        <f t="shared" si="209"/>
        <v>0</v>
      </c>
      <c r="N515" s="8">
        <f t="shared" si="210"/>
        <v>0</v>
      </c>
      <c r="O515" s="8">
        <f t="shared" si="211"/>
        <v>0</v>
      </c>
      <c r="P515" s="8">
        <f t="shared" si="212"/>
        <v>0</v>
      </c>
      <c r="Q515" s="8">
        <f t="shared" si="213"/>
        <v>0</v>
      </c>
      <c r="R515" s="8">
        <f t="shared" si="214"/>
        <v>0</v>
      </c>
      <c r="S515" s="8">
        <f t="shared" si="215"/>
        <v>0</v>
      </c>
      <c r="T515" s="8">
        <f t="shared" si="216"/>
        <v>0</v>
      </c>
    </row>
    <row r="516" customHeight="1" spans="1:20">
      <c r="A516" s="12">
        <f>'Նախահաշիվ 1-1'!A507</f>
        <v>15</v>
      </c>
      <c r="B516" s="12" t="str">
        <f>'Նախահաշիվ 1-1'!B507</f>
        <v>ՇՈՒԿԱ</v>
      </c>
      <c r="C516" s="14" t="str">
        <f>'Նախահաշիվ 1-1'!C507</f>
        <v>Ռետինե փշրանքներից միաձույլ ծածկույթ 15 մմ հաստությամբ, գունավոր, գծանշումով    Покрытие из резиновой крошки толщиной 15 мм, цветное            </v>
      </c>
      <c r="D516" s="12" t="str">
        <f>'Նախահաշիվ 1-1'!D507</f>
        <v>մ2/м2</v>
      </c>
      <c r="E516" s="16">
        <f>'Նախահաշիվ 1-1'!E507</f>
        <v>288</v>
      </c>
      <c r="F516" s="21">
        <f t="shared" si="204"/>
        <v>17.7678135223543</v>
      </c>
      <c r="G516" s="21">
        <f t="shared" ref="G516" si="240">E516*F516</f>
        <v>5117.13029443805</v>
      </c>
      <c r="J516" s="8">
        <v>13.994748432</v>
      </c>
      <c r="K516" s="8">
        <f t="shared" si="207"/>
        <v>1.861301541456</v>
      </c>
      <c r="L516" s="8">
        <f t="shared" si="208"/>
        <v>15.856049973456</v>
      </c>
      <c r="M516" s="8">
        <f t="shared" si="209"/>
        <v>1.74416549708016</v>
      </c>
      <c r="N516" s="8">
        <f t="shared" si="210"/>
        <v>17.6002154705362</v>
      </c>
      <c r="O516" s="8">
        <f t="shared" si="211"/>
        <v>0.0880010773526808</v>
      </c>
      <c r="P516" s="8">
        <f t="shared" si="212"/>
        <v>17.6882165478888</v>
      </c>
      <c r="Q516" s="8">
        <f t="shared" si="213"/>
        <v>0.0530646496436665</v>
      </c>
      <c r="R516" s="8">
        <f t="shared" si="214"/>
        <v>0</v>
      </c>
      <c r="S516" s="8">
        <f t="shared" si="215"/>
        <v>0.0265323248218333</v>
      </c>
      <c r="T516" s="8">
        <f t="shared" si="216"/>
        <v>17.7678135223543</v>
      </c>
    </row>
    <row r="517" spans="1:20">
      <c r="A517" s="12"/>
      <c r="B517" s="12"/>
      <c r="C517" s="14"/>
      <c r="D517" s="12"/>
      <c r="E517" s="16"/>
      <c r="F517" s="21"/>
      <c r="G517" s="21"/>
      <c r="K517" s="8">
        <f t="shared" si="207"/>
        <v>0</v>
      </c>
      <c r="L517" s="8">
        <f t="shared" si="208"/>
        <v>0</v>
      </c>
      <c r="M517" s="8">
        <f t="shared" si="209"/>
        <v>0</v>
      </c>
      <c r="N517" s="8">
        <f t="shared" si="210"/>
        <v>0</v>
      </c>
      <c r="O517" s="8">
        <f t="shared" si="211"/>
        <v>0</v>
      </c>
      <c r="P517" s="8">
        <f t="shared" si="212"/>
        <v>0</v>
      </c>
      <c r="Q517" s="8">
        <f t="shared" si="213"/>
        <v>0</v>
      </c>
      <c r="R517" s="8">
        <f t="shared" si="214"/>
        <v>0</v>
      </c>
      <c r="S517" s="8">
        <f t="shared" si="215"/>
        <v>0</v>
      </c>
      <c r="T517" s="8">
        <f t="shared" si="216"/>
        <v>0</v>
      </c>
    </row>
    <row r="518" spans="1:20">
      <c r="A518" s="12"/>
      <c r="B518" s="12"/>
      <c r="C518" s="14"/>
      <c r="D518" s="12"/>
      <c r="E518" s="16"/>
      <c r="F518" s="21"/>
      <c r="G518" s="21"/>
      <c r="K518" s="8">
        <f t="shared" si="207"/>
        <v>0</v>
      </c>
      <c r="L518" s="8">
        <f t="shared" si="208"/>
        <v>0</v>
      </c>
      <c r="M518" s="8">
        <f t="shared" si="209"/>
        <v>0</v>
      </c>
      <c r="N518" s="8">
        <f t="shared" si="210"/>
        <v>0</v>
      </c>
      <c r="O518" s="8">
        <f t="shared" si="211"/>
        <v>0</v>
      </c>
      <c r="P518" s="8">
        <f t="shared" si="212"/>
        <v>0</v>
      </c>
      <c r="Q518" s="8">
        <f t="shared" si="213"/>
        <v>0</v>
      </c>
      <c r="R518" s="8">
        <f t="shared" si="214"/>
        <v>0</v>
      </c>
      <c r="S518" s="8">
        <f t="shared" si="215"/>
        <v>0</v>
      </c>
      <c r="T518" s="8">
        <f t="shared" si="216"/>
        <v>0</v>
      </c>
    </row>
    <row r="519" ht="48" customHeight="1" spans="1:20">
      <c r="A519" s="12"/>
      <c r="B519" s="12"/>
      <c r="C519" s="14"/>
      <c r="D519" s="12"/>
      <c r="E519" s="16"/>
      <c r="F519" s="21"/>
      <c r="G519" s="21"/>
      <c r="K519" s="8">
        <f t="shared" si="207"/>
        <v>0</v>
      </c>
      <c r="L519" s="8">
        <f t="shared" si="208"/>
        <v>0</v>
      </c>
      <c r="M519" s="8">
        <f t="shared" si="209"/>
        <v>0</v>
      </c>
      <c r="N519" s="8">
        <f t="shared" si="210"/>
        <v>0</v>
      </c>
      <c r="O519" s="8">
        <f t="shared" si="211"/>
        <v>0</v>
      </c>
      <c r="P519" s="8">
        <f t="shared" si="212"/>
        <v>0</v>
      </c>
      <c r="Q519" s="8">
        <f t="shared" si="213"/>
        <v>0</v>
      </c>
      <c r="R519" s="8">
        <f t="shared" si="214"/>
        <v>0</v>
      </c>
      <c r="S519" s="8">
        <f t="shared" si="215"/>
        <v>0</v>
      </c>
      <c r="T519" s="8">
        <f t="shared" si="216"/>
        <v>0</v>
      </c>
    </row>
    <row r="520" customHeight="1" spans="1:20">
      <c r="A520" s="12">
        <f>'Նախահաշիվ 1-1'!A511</f>
        <v>16</v>
      </c>
      <c r="B520" s="12" t="str">
        <f>'Նախահաշիվ 1-1'!B511</f>
        <v>E27-77</v>
      </c>
      <c r="C520" s="14" t="str">
        <f>'Նախահաշիվ 1-1'!C511</f>
        <v>Բետոնե եզրաքարերի տեղադրում 200*80մմ չափերով, առանց ծակոտիների Установка  бордюров размером 200*80мм</v>
      </c>
      <c r="D520" s="12" t="str">
        <f>'Նախահաշիվ 1-1'!D511</f>
        <v>գմ/пм</v>
      </c>
      <c r="E520" s="16">
        <f>'Նախահաշիվ 1-1'!E511</f>
        <v>72</v>
      </c>
      <c r="F520" s="21">
        <f t="shared" si="204"/>
        <v>4.16414701514881</v>
      </c>
      <c r="G520" s="21">
        <f t="shared" ref="G520" si="241">E520*F520</f>
        <v>299.818585090714</v>
      </c>
      <c r="J520" s="8">
        <v>3.279874017</v>
      </c>
      <c r="K520" s="8">
        <f t="shared" si="207"/>
        <v>0.436223244261</v>
      </c>
      <c r="L520" s="8">
        <f t="shared" si="208"/>
        <v>3.716097261261</v>
      </c>
      <c r="M520" s="8">
        <f t="shared" si="209"/>
        <v>0.40877069873871</v>
      </c>
      <c r="N520" s="8">
        <f t="shared" si="210"/>
        <v>4.12486795999971</v>
      </c>
      <c r="O520" s="8">
        <f t="shared" si="211"/>
        <v>0.0206243397999986</v>
      </c>
      <c r="P520" s="8">
        <f t="shared" si="212"/>
        <v>4.14549229979971</v>
      </c>
      <c r="Q520" s="8">
        <f t="shared" si="213"/>
        <v>0.0124364768993991</v>
      </c>
      <c r="R520" s="8">
        <f t="shared" si="214"/>
        <v>0</v>
      </c>
      <c r="S520" s="8">
        <f t="shared" si="215"/>
        <v>0.00621823844969956</v>
      </c>
      <c r="T520" s="8">
        <f t="shared" si="216"/>
        <v>4.16414701514881</v>
      </c>
    </row>
    <row r="521" spans="1:20">
      <c r="A521" s="12"/>
      <c r="B521" s="12"/>
      <c r="C521" s="14"/>
      <c r="D521" s="12"/>
      <c r="E521" s="16"/>
      <c r="F521" s="21"/>
      <c r="G521" s="21"/>
      <c r="K521" s="8">
        <f t="shared" si="207"/>
        <v>0</v>
      </c>
      <c r="L521" s="8">
        <f t="shared" si="208"/>
        <v>0</v>
      </c>
      <c r="M521" s="8">
        <f t="shared" si="209"/>
        <v>0</v>
      </c>
      <c r="N521" s="8">
        <f t="shared" si="210"/>
        <v>0</v>
      </c>
      <c r="O521" s="8">
        <f t="shared" si="211"/>
        <v>0</v>
      </c>
      <c r="P521" s="8">
        <f t="shared" si="212"/>
        <v>0</v>
      </c>
      <c r="Q521" s="8">
        <f t="shared" si="213"/>
        <v>0</v>
      </c>
      <c r="R521" s="8">
        <f t="shared" si="214"/>
        <v>0</v>
      </c>
      <c r="S521" s="8">
        <f t="shared" si="215"/>
        <v>0</v>
      </c>
      <c r="T521" s="8">
        <f t="shared" si="216"/>
        <v>0</v>
      </c>
    </row>
    <row r="522" spans="1:20">
      <c r="A522" s="12"/>
      <c r="B522" s="12"/>
      <c r="C522" s="14"/>
      <c r="D522" s="12"/>
      <c r="E522" s="16"/>
      <c r="F522" s="21"/>
      <c r="G522" s="21"/>
      <c r="K522" s="8">
        <f t="shared" si="207"/>
        <v>0</v>
      </c>
      <c r="L522" s="8">
        <f t="shared" si="208"/>
        <v>0</v>
      </c>
      <c r="M522" s="8">
        <f t="shared" si="209"/>
        <v>0</v>
      </c>
      <c r="N522" s="8">
        <f t="shared" si="210"/>
        <v>0</v>
      </c>
      <c r="O522" s="8">
        <f t="shared" si="211"/>
        <v>0</v>
      </c>
      <c r="P522" s="8">
        <f t="shared" si="212"/>
        <v>0</v>
      </c>
      <c r="Q522" s="8">
        <f t="shared" si="213"/>
        <v>0</v>
      </c>
      <c r="R522" s="8">
        <f t="shared" si="214"/>
        <v>0</v>
      </c>
      <c r="S522" s="8">
        <f t="shared" si="215"/>
        <v>0</v>
      </c>
      <c r="T522" s="8">
        <f t="shared" si="216"/>
        <v>0</v>
      </c>
    </row>
    <row r="523" ht="48" customHeight="1" spans="1:20">
      <c r="A523" s="12"/>
      <c r="B523" s="12"/>
      <c r="C523" s="14"/>
      <c r="D523" s="12"/>
      <c r="E523" s="16"/>
      <c r="F523" s="21"/>
      <c r="G523" s="21"/>
      <c r="K523" s="8">
        <f t="shared" si="207"/>
        <v>0</v>
      </c>
      <c r="L523" s="8">
        <f t="shared" si="208"/>
        <v>0</v>
      </c>
      <c r="M523" s="8">
        <f t="shared" si="209"/>
        <v>0</v>
      </c>
      <c r="N523" s="8">
        <f t="shared" si="210"/>
        <v>0</v>
      </c>
      <c r="O523" s="8">
        <f t="shared" si="211"/>
        <v>0</v>
      </c>
      <c r="P523" s="8">
        <f t="shared" si="212"/>
        <v>0</v>
      </c>
      <c r="Q523" s="8">
        <f t="shared" si="213"/>
        <v>0</v>
      </c>
      <c r="R523" s="8">
        <f t="shared" si="214"/>
        <v>0</v>
      </c>
      <c r="S523" s="8">
        <f t="shared" si="215"/>
        <v>0</v>
      </c>
      <c r="T523" s="8">
        <f t="shared" si="216"/>
        <v>0</v>
      </c>
    </row>
    <row r="524" ht="26.25" customHeight="1" spans="1:20">
      <c r="A524" s="31" t="str">
        <f>'Նախահաշիվ 1-1'!C515</f>
        <v>Ֆուտբոլի դարպասի կառուցում/ 2հատ/,  </v>
      </c>
      <c r="B524" s="32"/>
      <c r="C524" s="32"/>
      <c r="D524" s="33"/>
      <c r="E524" s="34"/>
      <c r="F524" s="34"/>
      <c r="G524" s="34"/>
      <c r="K524" s="8">
        <f t="shared" si="207"/>
        <v>0</v>
      </c>
      <c r="L524" s="8">
        <f t="shared" si="208"/>
        <v>0</v>
      </c>
      <c r="M524" s="8">
        <f t="shared" si="209"/>
        <v>0</v>
      </c>
      <c r="N524" s="8">
        <f t="shared" si="210"/>
        <v>0</v>
      </c>
      <c r="O524" s="8">
        <f t="shared" si="211"/>
        <v>0</v>
      </c>
      <c r="P524" s="8">
        <f t="shared" si="212"/>
        <v>0</v>
      </c>
      <c r="Q524" s="8">
        <f t="shared" si="213"/>
        <v>0</v>
      </c>
      <c r="R524" s="8">
        <f t="shared" si="214"/>
        <v>0</v>
      </c>
      <c r="S524" s="8">
        <f t="shared" si="215"/>
        <v>0</v>
      </c>
      <c r="T524" s="8">
        <f t="shared" si="216"/>
        <v>0</v>
      </c>
    </row>
    <row r="525" customHeight="1" spans="1:20">
      <c r="A525" s="12">
        <f>'Նախահաշիվ 1-1'!A516</f>
        <v>1</v>
      </c>
      <c r="B525" s="12" t="str">
        <f>'Նախահաշիվ 1-1'!B516</f>
        <v>E 9-46</v>
      </c>
      <c r="C525" s="14" t="str">
        <f>'Նախահաշիվ 1-1'!C516</f>
        <v>Մետաղական դարպասի պատրաստում և տեղադրում 
Подготовка и установка металлических ворот</v>
      </c>
      <c r="D525" s="12" t="str">
        <f>'Նախահաշիվ 1-1'!D516</f>
        <v>տ/т</v>
      </c>
      <c r="E525" s="16">
        <f>'Նախահաշիվ 1-1'!E516</f>
        <v>0.26972</v>
      </c>
      <c r="F525" s="21">
        <f t="shared" ref="F525:F549" si="242">T525</f>
        <v>169.217827118173</v>
      </c>
      <c r="G525" s="21">
        <f t="shared" ref="G525" si="243">E525*F525</f>
        <v>45.6414323303136</v>
      </c>
      <c r="J525" s="8">
        <v>133.28375591904</v>
      </c>
      <c r="K525" s="8">
        <f t="shared" si="207"/>
        <v>17.7267395372323</v>
      </c>
      <c r="L525" s="8">
        <f t="shared" si="208"/>
        <v>151.010495456272</v>
      </c>
      <c r="M525" s="8">
        <f t="shared" si="209"/>
        <v>16.61115450019</v>
      </c>
      <c r="N525" s="8">
        <f t="shared" si="210"/>
        <v>167.621649956462</v>
      </c>
      <c r="O525" s="8">
        <f t="shared" si="211"/>
        <v>0.838108249782312</v>
      </c>
      <c r="P525" s="8">
        <f t="shared" si="212"/>
        <v>168.459758206245</v>
      </c>
      <c r="Q525" s="8">
        <f t="shared" si="213"/>
        <v>0.505379274618734</v>
      </c>
      <c r="R525" s="8">
        <f t="shared" si="214"/>
        <v>0</v>
      </c>
      <c r="S525" s="8">
        <f t="shared" si="215"/>
        <v>0.252689637309367</v>
      </c>
      <c r="T525" s="8">
        <f t="shared" si="216"/>
        <v>169.217827118173</v>
      </c>
    </row>
    <row r="526" spans="1:20">
      <c r="A526" s="12"/>
      <c r="B526" s="12"/>
      <c r="C526" s="14"/>
      <c r="D526" s="12"/>
      <c r="E526" s="16"/>
      <c r="F526" s="21"/>
      <c r="G526" s="21"/>
      <c r="K526" s="8">
        <f t="shared" si="207"/>
        <v>0</v>
      </c>
      <c r="L526" s="8">
        <f t="shared" si="208"/>
        <v>0</v>
      </c>
      <c r="M526" s="8">
        <f t="shared" si="209"/>
        <v>0</v>
      </c>
      <c r="N526" s="8">
        <f t="shared" si="210"/>
        <v>0</v>
      </c>
      <c r="O526" s="8">
        <f t="shared" si="211"/>
        <v>0</v>
      </c>
      <c r="P526" s="8">
        <f t="shared" si="212"/>
        <v>0</v>
      </c>
      <c r="Q526" s="8">
        <f t="shared" si="213"/>
        <v>0</v>
      </c>
      <c r="R526" s="8">
        <f t="shared" si="214"/>
        <v>0</v>
      </c>
      <c r="S526" s="8">
        <f t="shared" si="215"/>
        <v>0</v>
      </c>
      <c r="T526" s="8">
        <f t="shared" si="216"/>
        <v>0</v>
      </c>
    </row>
    <row r="527" spans="1:20">
      <c r="A527" s="12"/>
      <c r="B527" s="12"/>
      <c r="C527" s="14"/>
      <c r="D527" s="12"/>
      <c r="E527" s="16"/>
      <c r="F527" s="21"/>
      <c r="G527" s="21"/>
      <c r="K527" s="8">
        <f t="shared" si="207"/>
        <v>0</v>
      </c>
      <c r="L527" s="8">
        <f t="shared" si="208"/>
        <v>0</v>
      </c>
      <c r="M527" s="8">
        <f t="shared" si="209"/>
        <v>0</v>
      </c>
      <c r="N527" s="8">
        <f t="shared" si="210"/>
        <v>0</v>
      </c>
      <c r="O527" s="8">
        <f t="shared" si="211"/>
        <v>0</v>
      </c>
      <c r="P527" s="8">
        <f t="shared" si="212"/>
        <v>0</v>
      </c>
      <c r="Q527" s="8">
        <f t="shared" si="213"/>
        <v>0</v>
      </c>
      <c r="R527" s="8">
        <f t="shared" si="214"/>
        <v>0</v>
      </c>
      <c r="S527" s="8">
        <f t="shared" si="215"/>
        <v>0</v>
      </c>
      <c r="T527" s="8">
        <f t="shared" si="216"/>
        <v>0</v>
      </c>
    </row>
    <row r="528" ht="55.5" customHeight="1" spans="1:20">
      <c r="A528" s="12"/>
      <c r="B528" s="12"/>
      <c r="C528" s="14"/>
      <c r="D528" s="12"/>
      <c r="E528" s="16"/>
      <c r="F528" s="21"/>
      <c r="G528" s="21"/>
      <c r="K528" s="8">
        <f t="shared" si="207"/>
        <v>0</v>
      </c>
      <c r="L528" s="8">
        <f t="shared" si="208"/>
        <v>0</v>
      </c>
      <c r="M528" s="8">
        <f t="shared" si="209"/>
        <v>0</v>
      </c>
      <c r="N528" s="8">
        <f t="shared" si="210"/>
        <v>0</v>
      </c>
      <c r="O528" s="8">
        <f t="shared" si="211"/>
        <v>0</v>
      </c>
      <c r="P528" s="8">
        <f t="shared" si="212"/>
        <v>0</v>
      </c>
      <c r="Q528" s="8">
        <f t="shared" si="213"/>
        <v>0</v>
      </c>
      <c r="R528" s="8">
        <f t="shared" si="214"/>
        <v>0</v>
      </c>
      <c r="S528" s="8">
        <f t="shared" si="215"/>
        <v>0</v>
      </c>
      <c r="T528" s="8">
        <f t="shared" si="216"/>
        <v>0</v>
      </c>
    </row>
    <row r="529" customHeight="1" spans="1:20">
      <c r="A529" s="12">
        <f>'Նախահաշիվ 1-1'!A520</f>
        <v>2</v>
      </c>
      <c r="B529" s="12" t="str">
        <f>'Նախահաշիվ 1-1'!B520</f>
        <v>ինֆոր</v>
      </c>
      <c r="C529" s="14" t="str">
        <f>'Նախահաշիվ 1-1'!C520</f>
        <v>Մետաղական ուղղանկյուն խողովակ 80*80*4մմ 
Труба металлическая прямоугольная 80*80*4мм</v>
      </c>
      <c r="D529" s="12" t="str">
        <f>'Նախահաշիվ 1-1'!D520</f>
        <v>·Ù/пм</v>
      </c>
      <c r="E529" s="16">
        <f>'Նախահաշիվ 1-1'!E520</f>
        <v>16.32</v>
      </c>
      <c r="F529" s="21">
        <f t="shared" si="242"/>
        <v>4.32263877522002</v>
      </c>
      <c r="G529" s="21">
        <f t="shared" ref="G529" si="244">E529*F529</f>
        <v>70.5454648115908</v>
      </c>
      <c r="J529" s="8">
        <v>3.4047094284</v>
      </c>
      <c r="K529" s="8">
        <f t="shared" si="207"/>
        <v>0.4528263539772</v>
      </c>
      <c r="L529" s="8">
        <f t="shared" si="208"/>
        <v>3.8575357823772</v>
      </c>
      <c r="M529" s="8">
        <f t="shared" si="209"/>
        <v>0.424328936061492</v>
      </c>
      <c r="N529" s="8">
        <f t="shared" si="210"/>
        <v>4.28186471843869</v>
      </c>
      <c r="O529" s="8">
        <f t="shared" si="211"/>
        <v>0.0214093235921935</v>
      </c>
      <c r="P529" s="8">
        <f t="shared" si="212"/>
        <v>4.30327404203089</v>
      </c>
      <c r="Q529" s="8">
        <f t="shared" si="213"/>
        <v>0.0129098221260927</v>
      </c>
      <c r="R529" s="8">
        <f t="shared" si="214"/>
        <v>0</v>
      </c>
      <c r="S529" s="8">
        <f t="shared" si="215"/>
        <v>0.00645491106304633</v>
      </c>
      <c r="T529" s="8">
        <f t="shared" si="216"/>
        <v>4.32263877522002</v>
      </c>
    </row>
    <row r="530" spans="1:20">
      <c r="A530" s="12"/>
      <c r="B530" s="12"/>
      <c r="C530" s="14"/>
      <c r="D530" s="12"/>
      <c r="E530" s="16"/>
      <c r="F530" s="21"/>
      <c r="G530" s="21"/>
      <c r="K530" s="8">
        <f t="shared" si="207"/>
        <v>0</v>
      </c>
      <c r="L530" s="8">
        <f t="shared" si="208"/>
        <v>0</v>
      </c>
      <c r="M530" s="8">
        <f t="shared" si="209"/>
        <v>0</v>
      </c>
      <c r="N530" s="8">
        <f t="shared" si="210"/>
        <v>0</v>
      </c>
      <c r="O530" s="8">
        <f t="shared" si="211"/>
        <v>0</v>
      </c>
      <c r="P530" s="8">
        <f t="shared" si="212"/>
        <v>0</v>
      </c>
      <c r="Q530" s="8">
        <f t="shared" si="213"/>
        <v>0</v>
      </c>
      <c r="R530" s="8">
        <f t="shared" si="214"/>
        <v>0</v>
      </c>
      <c r="S530" s="8">
        <f t="shared" si="215"/>
        <v>0</v>
      </c>
      <c r="T530" s="8">
        <f t="shared" si="216"/>
        <v>0</v>
      </c>
    </row>
    <row r="531" spans="1:20">
      <c r="A531" s="12"/>
      <c r="B531" s="12"/>
      <c r="C531" s="14"/>
      <c r="D531" s="12"/>
      <c r="E531" s="16"/>
      <c r="F531" s="21"/>
      <c r="G531" s="21"/>
      <c r="K531" s="8">
        <f t="shared" si="207"/>
        <v>0</v>
      </c>
      <c r="L531" s="8">
        <f t="shared" si="208"/>
        <v>0</v>
      </c>
      <c r="M531" s="8">
        <f t="shared" si="209"/>
        <v>0</v>
      </c>
      <c r="N531" s="8">
        <f t="shared" si="210"/>
        <v>0</v>
      </c>
      <c r="O531" s="8">
        <f t="shared" si="211"/>
        <v>0</v>
      </c>
      <c r="P531" s="8">
        <f t="shared" si="212"/>
        <v>0</v>
      </c>
      <c r="Q531" s="8">
        <f t="shared" si="213"/>
        <v>0</v>
      </c>
      <c r="R531" s="8">
        <f t="shared" si="214"/>
        <v>0</v>
      </c>
      <c r="S531" s="8">
        <f t="shared" si="215"/>
        <v>0</v>
      </c>
      <c r="T531" s="8">
        <f t="shared" si="216"/>
        <v>0</v>
      </c>
    </row>
    <row r="532" ht="55.5" customHeight="1" spans="1:20">
      <c r="A532" s="12"/>
      <c r="B532" s="12"/>
      <c r="C532" s="14"/>
      <c r="D532" s="12"/>
      <c r="E532" s="16"/>
      <c r="F532" s="21"/>
      <c r="G532" s="21"/>
      <c r="K532" s="8">
        <f t="shared" si="207"/>
        <v>0</v>
      </c>
      <c r="L532" s="8">
        <f t="shared" si="208"/>
        <v>0</v>
      </c>
      <c r="M532" s="8">
        <f t="shared" si="209"/>
        <v>0</v>
      </c>
      <c r="N532" s="8">
        <f t="shared" si="210"/>
        <v>0</v>
      </c>
      <c r="O532" s="8">
        <f t="shared" si="211"/>
        <v>0</v>
      </c>
      <c r="P532" s="8">
        <f t="shared" si="212"/>
        <v>0</v>
      </c>
      <c r="Q532" s="8">
        <f t="shared" si="213"/>
        <v>0</v>
      </c>
      <c r="R532" s="8">
        <f t="shared" si="214"/>
        <v>0</v>
      </c>
      <c r="S532" s="8">
        <f t="shared" si="215"/>
        <v>0</v>
      </c>
      <c r="T532" s="8">
        <f t="shared" si="216"/>
        <v>0</v>
      </c>
    </row>
    <row r="533" customHeight="1" spans="1:20">
      <c r="A533" s="12">
        <f>'Նախահաշիվ 1-1'!A524</f>
        <v>3</v>
      </c>
      <c r="B533" s="12" t="str">
        <f>'Նախահաշիվ 1-1'!B524</f>
        <v>ինֆոր</v>
      </c>
      <c r="C533" s="14" t="str">
        <f>'Նախահաշիվ 1-1'!C524</f>
        <v>Մետաղական ուղղանկյուն խողովակ 40*40*3մմ 
Труба металлическая прямоугольная 40*40*3мм</v>
      </c>
      <c r="D533" s="12" t="str">
        <f>'Նախահաշիվ 1-1'!D524</f>
        <v>·Ù/пм</v>
      </c>
      <c r="E533" s="16">
        <f>'Նախահաշիվ 1-1'!E524</f>
        <v>34.32</v>
      </c>
      <c r="F533" s="21">
        <f t="shared" si="242"/>
        <v>0.866827795629423</v>
      </c>
      <c r="G533" s="21">
        <f t="shared" ref="G533" si="245">E533*F533</f>
        <v>29.7495299460018</v>
      </c>
      <c r="J533" s="8">
        <v>0.6827535036</v>
      </c>
      <c r="K533" s="8">
        <f t="shared" ref="K533:K596" si="246">J533*13.3%</f>
        <v>0.0908062159788</v>
      </c>
      <c r="L533" s="8">
        <f t="shared" ref="L533:L596" si="247">SUM(J533:K533)</f>
        <v>0.7735597195788</v>
      </c>
      <c r="M533" s="8">
        <f t="shared" ref="M533:M596" si="248">L533*11%</f>
        <v>0.085091569153668</v>
      </c>
      <c r="N533" s="8">
        <f t="shared" ref="N533:N596" si="249">SUM(L533:M533)</f>
        <v>0.858651288732468</v>
      </c>
      <c r="O533" s="8">
        <f t="shared" ref="O533:O596" si="250">N533*0.5%</f>
        <v>0.00429325644366234</v>
      </c>
      <c r="P533" s="8">
        <f t="shared" ref="P533:P596" si="251">SUM(N533:O533)</f>
        <v>0.86294454517613</v>
      </c>
      <c r="Q533" s="8">
        <f t="shared" ref="Q533:Q596" si="252">P533*0.3%</f>
        <v>0.00258883363552839</v>
      </c>
      <c r="R533" s="8">
        <f t="shared" ref="R533:R596" si="253">P533*0%</f>
        <v>0</v>
      </c>
      <c r="S533" s="8">
        <f t="shared" ref="S533:S596" si="254">P533*0.15%</f>
        <v>0.0012944168177642</v>
      </c>
      <c r="T533" s="8">
        <f t="shared" ref="T533:T596" si="255">SUM(P533:S533)</f>
        <v>0.866827795629423</v>
      </c>
    </row>
    <row r="534" spans="1:20">
      <c r="A534" s="12"/>
      <c r="B534" s="12"/>
      <c r="C534" s="14"/>
      <c r="D534" s="12"/>
      <c r="E534" s="16"/>
      <c r="F534" s="21"/>
      <c r="G534" s="21"/>
      <c r="K534" s="8">
        <f t="shared" si="246"/>
        <v>0</v>
      </c>
      <c r="L534" s="8">
        <f t="shared" si="247"/>
        <v>0</v>
      </c>
      <c r="M534" s="8">
        <f t="shared" si="248"/>
        <v>0</v>
      </c>
      <c r="N534" s="8">
        <f t="shared" si="249"/>
        <v>0</v>
      </c>
      <c r="O534" s="8">
        <f t="shared" si="250"/>
        <v>0</v>
      </c>
      <c r="P534" s="8">
        <f t="shared" si="251"/>
        <v>0</v>
      </c>
      <c r="Q534" s="8">
        <f t="shared" si="252"/>
        <v>0</v>
      </c>
      <c r="R534" s="8">
        <f t="shared" si="253"/>
        <v>0</v>
      </c>
      <c r="S534" s="8">
        <f t="shared" si="254"/>
        <v>0</v>
      </c>
      <c r="T534" s="8">
        <f t="shared" si="255"/>
        <v>0</v>
      </c>
    </row>
    <row r="535" spans="1:20">
      <c r="A535" s="12"/>
      <c r="B535" s="12"/>
      <c r="C535" s="14"/>
      <c r="D535" s="12"/>
      <c r="E535" s="16"/>
      <c r="F535" s="21"/>
      <c r="G535" s="21"/>
      <c r="K535" s="8">
        <f t="shared" si="246"/>
        <v>0</v>
      </c>
      <c r="L535" s="8">
        <f t="shared" si="247"/>
        <v>0</v>
      </c>
      <c r="M535" s="8">
        <f t="shared" si="248"/>
        <v>0</v>
      </c>
      <c r="N535" s="8">
        <f t="shared" si="249"/>
        <v>0</v>
      </c>
      <c r="O535" s="8">
        <f t="shared" si="250"/>
        <v>0</v>
      </c>
      <c r="P535" s="8">
        <f t="shared" si="251"/>
        <v>0</v>
      </c>
      <c r="Q535" s="8">
        <f t="shared" si="252"/>
        <v>0</v>
      </c>
      <c r="R535" s="8">
        <f t="shared" si="253"/>
        <v>0</v>
      </c>
      <c r="S535" s="8">
        <f t="shared" si="254"/>
        <v>0</v>
      </c>
      <c r="T535" s="8">
        <f t="shared" si="255"/>
        <v>0</v>
      </c>
    </row>
    <row r="536" spans="1:20">
      <c r="A536" s="12"/>
      <c r="B536" s="12"/>
      <c r="C536" s="14"/>
      <c r="D536" s="12"/>
      <c r="E536" s="16"/>
      <c r="F536" s="21"/>
      <c r="G536" s="21"/>
      <c r="K536" s="8">
        <f t="shared" si="246"/>
        <v>0</v>
      </c>
      <c r="L536" s="8">
        <f t="shared" si="247"/>
        <v>0</v>
      </c>
      <c r="M536" s="8">
        <f t="shared" si="248"/>
        <v>0</v>
      </c>
      <c r="N536" s="8">
        <f t="shared" si="249"/>
        <v>0</v>
      </c>
      <c r="O536" s="8">
        <f t="shared" si="250"/>
        <v>0</v>
      </c>
      <c r="P536" s="8">
        <f t="shared" si="251"/>
        <v>0</v>
      </c>
      <c r="Q536" s="8">
        <f t="shared" si="252"/>
        <v>0</v>
      </c>
      <c r="R536" s="8">
        <f t="shared" si="253"/>
        <v>0</v>
      </c>
      <c r="S536" s="8">
        <f t="shared" si="254"/>
        <v>0</v>
      </c>
      <c r="T536" s="8">
        <f t="shared" si="255"/>
        <v>0</v>
      </c>
    </row>
    <row r="537" customHeight="1" spans="1:20">
      <c r="A537" s="12">
        <f>'Նախահաշիվ 1-1'!A528</f>
        <v>4</v>
      </c>
      <c r="B537" s="12" t="str">
        <f>'Նախահաշիվ 1-1'!B528</f>
        <v>ինֆոր</v>
      </c>
      <c r="C537" s="14" t="str">
        <f>'Նախահաշիվ 1-1'!C528</f>
        <v>Մետղական թերթ 8մմ հաստությամբ 
Металлический лист толщиной 5мм</v>
      </c>
      <c r="D537" s="12" t="str">
        <f>'Նախահաշիվ 1-1'!D528</f>
        <v>Ù2/м2</v>
      </c>
      <c r="E537" s="16">
        <f>'Նախահաշիվ 1-1'!E528</f>
        <v>0.25</v>
      </c>
      <c r="F537" s="21">
        <f t="shared" si="242"/>
        <v>29.4088939353014</v>
      </c>
      <c r="G537" s="21">
        <f t="shared" ref="G537" si="256">E537*F537</f>
        <v>7.35222348382534</v>
      </c>
      <c r="J537" s="8">
        <v>23.1637996296</v>
      </c>
      <c r="K537" s="8">
        <f t="shared" si="246"/>
        <v>3.0807853507368</v>
      </c>
      <c r="L537" s="8">
        <f t="shared" si="247"/>
        <v>26.2445849803368</v>
      </c>
      <c r="M537" s="8">
        <f t="shared" si="248"/>
        <v>2.88690434783705</v>
      </c>
      <c r="N537" s="8">
        <f t="shared" si="249"/>
        <v>29.1314893281738</v>
      </c>
      <c r="O537" s="8">
        <f t="shared" si="250"/>
        <v>0.145657446640869</v>
      </c>
      <c r="P537" s="8">
        <f t="shared" si="251"/>
        <v>29.2771467748147</v>
      </c>
      <c r="Q537" s="8">
        <f t="shared" si="252"/>
        <v>0.0878314403244441</v>
      </c>
      <c r="R537" s="8">
        <f t="shared" si="253"/>
        <v>0</v>
      </c>
      <c r="S537" s="8">
        <f t="shared" si="254"/>
        <v>0.0439157201622221</v>
      </c>
      <c r="T537" s="8">
        <f t="shared" si="255"/>
        <v>29.4088939353014</v>
      </c>
    </row>
    <row r="538" spans="1:20">
      <c r="A538" s="12"/>
      <c r="B538" s="12"/>
      <c r="C538" s="14"/>
      <c r="D538" s="12"/>
      <c r="E538" s="16"/>
      <c r="F538" s="21"/>
      <c r="G538" s="21"/>
      <c r="K538" s="8">
        <f t="shared" si="246"/>
        <v>0</v>
      </c>
      <c r="L538" s="8">
        <f t="shared" si="247"/>
        <v>0</v>
      </c>
      <c r="M538" s="8">
        <f t="shared" si="248"/>
        <v>0</v>
      </c>
      <c r="N538" s="8">
        <f t="shared" si="249"/>
        <v>0</v>
      </c>
      <c r="O538" s="8">
        <f t="shared" si="250"/>
        <v>0</v>
      </c>
      <c r="P538" s="8">
        <f t="shared" si="251"/>
        <v>0</v>
      </c>
      <c r="Q538" s="8">
        <f t="shared" si="252"/>
        <v>0</v>
      </c>
      <c r="R538" s="8">
        <f t="shared" si="253"/>
        <v>0</v>
      </c>
      <c r="S538" s="8">
        <f t="shared" si="254"/>
        <v>0</v>
      </c>
      <c r="T538" s="8">
        <f t="shared" si="255"/>
        <v>0</v>
      </c>
    </row>
    <row r="539" spans="1:20">
      <c r="A539" s="12"/>
      <c r="B539" s="12"/>
      <c r="C539" s="14"/>
      <c r="D539" s="12"/>
      <c r="E539" s="16"/>
      <c r="F539" s="21"/>
      <c r="G539" s="21"/>
      <c r="K539" s="8">
        <f t="shared" si="246"/>
        <v>0</v>
      </c>
      <c r="L539" s="8">
        <f t="shared" si="247"/>
        <v>0</v>
      </c>
      <c r="M539" s="8">
        <f t="shared" si="248"/>
        <v>0</v>
      </c>
      <c r="N539" s="8">
        <f t="shared" si="249"/>
        <v>0</v>
      </c>
      <c r="O539" s="8">
        <f t="shared" si="250"/>
        <v>0</v>
      </c>
      <c r="P539" s="8">
        <f t="shared" si="251"/>
        <v>0</v>
      </c>
      <c r="Q539" s="8">
        <f t="shared" si="252"/>
        <v>0</v>
      </c>
      <c r="R539" s="8">
        <f t="shared" si="253"/>
        <v>0</v>
      </c>
      <c r="S539" s="8">
        <f t="shared" si="254"/>
        <v>0</v>
      </c>
      <c r="T539" s="8">
        <f t="shared" si="255"/>
        <v>0</v>
      </c>
    </row>
    <row r="540" spans="1:20">
      <c r="A540" s="12"/>
      <c r="B540" s="12"/>
      <c r="C540" s="14"/>
      <c r="D540" s="12"/>
      <c r="E540" s="16"/>
      <c r="F540" s="21"/>
      <c r="G540" s="21"/>
      <c r="K540" s="8">
        <f t="shared" si="246"/>
        <v>0</v>
      </c>
      <c r="L540" s="8">
        <f t="shared" si="247"/>
        <v>0</v>
      </c>
      <c r="M540" s="8">
        <f t="shared" si="248"/>
        <v>0</v>
      </c>
      <c r="N540" s="8">
        <f t="shared" si="249"/>
        <v>0</v>
      </c>
      <c r="O540" s="8">
        <f t="shared" si="250"/>
        <v>0</v>
      </c>
      <c r="P540" s="8">
        <f t="shared" si="251"/>
        <v>0</v>
      </c>
      <c r="Q540" s="8">
        <f t="shared" si="252"/>
        <v>0</v>
      </c>
      <c r="R540" s="8">
        <f t="shared" si="253"/>
        <v>0</v>
      </c>
      <c r="S540" s="8">
        <f t="shared" si="254"/>
        <v>0</v>
      </c>
      <c r="T540" s="8">
        <f t="shared" si="255"/>
        <v>0</v>
      </c>
    </row>
    <row r="541" customHeight="1" spans="1:20">
      <c r="A541" s="12">
        <f>'Նախահաշիվ 1-1'!A532</f>
        <v>5</v>
      </c>
      <c r="B541" s="12" t="str">
        <f>'Նախահաշիվ 1-1'!B532</f>
        <v>E13-165</v>
      </c>
      <c r="C541" s="14" t="str">
        <f>'Նախահաշիվ 1-1'!C532</f>
        <v>Մետաղական մասերի երկտակ ներկում Двухслойная краска </v>
      </c>
      <c r="D541" s="12" t="str">
        <f>'Նախահաշիվ 1-1'!D532</f>
        <v>Ù2/м2</v>
      </c>
      <c r="E541" s="16">
        <f>'Նախահաշիվ 1-1'!E532</f>
        <v>21.4272</v>
      </c>
      <c r="F541" s="21">
        <f t="shared" si="242"/>
        <v>0.649397715899491</v>
      </c>
      <c r="G541" s="21">
        <f t="shared" ref="G541" si="257">E541*F541</f>
        <v>13.9147747381216</v>
      </c>
      <c r="J541" s="8">
        <v>0.511495556552</v>
      </c>
      <c r="K541" s="8">
        <f t="shared" si="246"/>
        <v>0.068028909021416</v>
      </c>
      <c r="L541" s="8">
        <f t="shared" si="247"/>
        <v>0.579524465573416</v>
      </c>
      <c r="M541" s="8">
        <f t="shared" si="248"/>
        <v>0.0637476912130758</v>
      </c>
      <c r="N541" s="8">
        <f t="shared" si="249"/>
        <v>0.643272156786492</v>
      </c>
      <c r="O541" s="8">
        <f t="shared" si="250"/>
        <v>0.00321636078393246</v>
      </c>
      <c r="P541" s="8">
        <f t="shared" si="251"/>
        <v>0.646488517570424</v>
      </c>
      <c r="Q541" s="8">
        <f t="shared" si="252"/>
        <v>0.00193946555271127</v>
      </c>
      <c r="R541" s="8">
        <f t="shared" si="253"/>
        <v>0</v>
      </c>
      <c r="S541" s="8">
        <f t="shared" si="254"/>
        <v>0.000969732776355636</v>
      </c>
      <c r="T541" s="8">
        <f t="shared" si="255"/>
        <v>0.649397715899491</v>
      </c>
    </row>
    <row r="542" spans="1:20">
      <c r="A542" s="12"/>
      <c r="B542" s="12"/>
      <c r="C542" s="14"/>
      <c r="D542" s="12"/>
      <c r="E542" s="16"/>
      <c r="F542" s="21"/>
      <c r="G542" s="21"/>
      <c r="K542" s="8">
        <f t="shared" si="246"/>
        <v>0</v>
      </c>
      <c r="L542" s="8">
        <f t="shared" si="247"/>
        <v>0</v>
      </c>
      <c r="M542" s="8">
        <f t="shared" si="248"/>
        <v>0</v>
      </c>
      <c r="N542" s="8">
        <f t="shared" si="249"/>
        <v>0</v>
      </c>
      <c r="O542" s="8">
        <f t="shared" si="250"/>
        <v>0</v>
      </c>
      <c r="P542" s="8">
        <f t="shared" si="251"/>
        <v>0</v>
      </c>
      <c r="Q542" s="8">
        <f t="shared" si="252"/>
        <v>0</v>
      </c>
      <c r="R542" s="8">
        <f t="shared" si="253"/>
        <v>0</v>
      </c>
      <c r="S542" s="8">
        <f t="shared" si="254"/>
        <v>0</v>
      </c>
      <c r="T542" s="8">
        <f t="shared" si="255"/>
        <v>0</v>
      </c>
    </row>
    <row r="543" spans="1:20">
      <c r="A543" s="12"/>
      <c r="B543" s="12"/>
      <c r="C543" s="14"/>
      <c r="D543" s="12"/>
      <c r="E543" s="16"/>
      <c r="F543" s="21"/>
      <c r="G543" s="21"/>
      <c r="K543" s="8">
        <f t="shared" si="246"/>
        <v>0</v>
      </c>
      <c r="L543" s="8">
        <f t="shared" si="247"/>
        <v>0</v>
      </c>
      <c r="M543" s="8">
        <f t="shared" si="248"/>
        <v>0</v>
      </c>
      <c r="N543" s="8">
        <f t="shared" si="249"/>
        <v>0</v>
      </c>
      <c r="O543" s="8">
        <f t="shared" si="250"/>
        <v>0</v>
      </c>
      <c r="P543" s="8">
        <f t="shared" si="251"/>
        <v>0</v>
      </c>
      <c r="Q543" s="8">
        <f t="shared" si="252"/>
        <v>0</v>
      </c>
      <c r="R543" s="8">
        <f t="shared" si="253"/>
        <v>0</v>
      </c>
      <c r="S543" s="8">
        <f t="shared" si="254"/>
        <v>0</v>
      </c>
      <c r="T543" s="8">
        <f t="shared" si="255"/>
        <v>0</v>
      </c>
    </row>
    <row r="544" ht="32.25" customHeight="1" spans="1:20">
      <c r="A544" s="12"/>
      <c r="B544" s="12"/>
      <c r="C544" s="14"/>
      <c r="D544" s="12"/>
      <c r="E544" s="16"/>
      <c r="F544" s="21"/>
      <c r="G544" s="21"/>
      <c r="K544" s="8">
        <f t="shared" si="246"/>
        <v>0</v>
      </c>
      <c r="L544" s="8">
        <f t="shared" si="247"/>
        <v>0</v>
      </c>
      <c r="M544" s="8">
        <f t="shared" si="248"/>
        <v>0</v>
      </c>
      <c r="N544" s="8">
        <f t="shared" si="249"/>
        <v>0</v>
      </c>
      <c r="O544" s="8">
        <f t="shared" si="250"/>
        <v>0</v>
      </c>
      <c r="P544" s="8">
        <f t="shared" si="251"/>
        <v>0</v>
      </c>
      <c r="Q544" s="8">
        <f t="shared" si="252"/>
        <v>0</v>
      </c>
      <c r="R544" s="8">
        <f t="shared" si="253"/>
        <v>0</v>
      </c>
      <c r="S544" s="8">
        <f t="shared" si="254"/>
        <v>0</v>
      </c>
      <c r="T544" s="8">
        <f t="shared" si="255"/>
        <v>0</v>
      </c>
    </row>
    <row r="545" customHeight="1" spans="1:20">
      <c r="A545" s="12">
        <f>'Նախահաշիվ 1-1'!A536</f>
        <v>6</v>
      </c>
      <c r="B545" s="12" t="str">
        <f>'Նախահաշիվ 1-1'!B536</f>
        <v>շուկա</v>
      </c>
      <c r="C545" s="14" t="str">
        <f>'Նախահաշիվ 1-1'!C536</f>
        <v>Ֆուտբոլի դարպասի ցանց Сетка футбольных ворот</v>
      </c>
      <c r="D545" s="12" t="str">
        <f>'Նախահաշիվ 1-1'!D536</f>
        <v>հատ/шт</v>
      </c>
      <c r="E545" s="16">
        <f>'Նախահաշիվ 1-1'!E536</f>
        <v>2</v>
      </c>
      <c r="F545" s="21">
        <f t="shared" si="242"/>
        <v>17.9690670735784</v>
      </c>
      <c r="G545" s="21">
        <f t="shared" ref="G545" si="258">E545*F545</f>
        <v>35.9381341471568</v>
      </c>
      <c r="J545" s="8">
        <v>14.153265</v>
      </c>
      <c r="K545" s="8">
        <f t="shared" si="246"/>
        <v>1.882384245</v>
      </c>
      <c r="L545" s="8">
        <f t="shared" si="247"/>
        <v>16.035649245</v>
      </c>
      <c r="M545" s="8">
        <f t="shared" si="248"/>
        <v>1.76392141695</v>
      </c>
      <c r="N545" s="8">
        <f t="shared" si="249"/>
        <v>17.79957066195</v>
      </c>
      <c r="O545" s="8">
        <f t="shared" si="250"/>
        <v>0.08899785330975</v>
      </c>
      <c r="P545" s="8">
        <f t="shared" si="251"/>
        <v>17.8885685152597</v>
      </c>
      <c r="Q545" s="8">
        <f t="shared" si="252"/>
        <v>0.0536657055457792</v>
      </c>
      <c r="R545" s="8">
        <f t="shared" si="253"/>
        <v>0</v>
      </c>
      <c r="S545" s="8">
        <f t="shared" si="254"/>
        <v>0.0268328527728896</v>
      </c>
      <c r="T545" s="8">
        <f t="shared" si="255"/>
        <v>17.9690670735784</v>
      </c>
    </row>
    <row r="546" spans="1:20">
      <c r="A546" s="12"/>
      <c r="B546" s="12"/>
      <c r="C546" s="14"/>
      <c r="D546" s="12"/>
      <c r="E546" s="16"/>
      <c r="F546" s="21"/>
      <c r="G546" s="21"/>
      <c r="K546" s="8">
        <f t="shared" si="246"/>
        <v>0</v>
      </c>
      <c r="L546" s="8">
        <f t="shared" si="247"/>
        <v>0</v>
      </c>
      <c r="M546" s="8">
        <f t="shared" si="248"/>
        <v>0</v>
      </c>
      <c r="N546" s="8">
        <f t="shared" si="249"/>
        <v>0</v>
      </c>
      <c r="O546" s="8">
        <f t="shared" si="250"/>
        <v>0</v>
      </c>
      <c r="P546" s="8">
        <f t="shared" si="251"/>
        <v>0</v>
      </c>
      <c r="Q546" s="8">
        <f t="shared" si="252"/>
        <v>0</v>
      </c>
      <c r="R546" s="8">
        <f t="shared" si="253"/>
        <v>0</v>
      </c>
      <c r="S546" s="8">
        <f t="shared" si="254"/>
        <v>0</v>
      </c>
      <c r="T546" s="8">
        <f t="shared" si="255"/>
        <v>0</v>
      </c>
    </row>
    <row r="547" spans="1:20">
      <c r="A547" s="12"/>
      <c r="B547" s="12"/>
      <c r="C547" s="14"/>
      <c r="D547" s="12"/>
      <c r="E547" s="16"/>
      <c r="F547" s="21"/>
      <c r="G547" s="21"/>
      <c r="K547" s="8">
        <f t="shared" si="246"/>
        <v>0</v>
      </c>
      <c r="L547" s="8">
        <f t="shared" si="247"/>
        <v>0</v>
      </c>
      <c r="M547" s="8">
        <f t="shared" si="248"/>
        <v>0</v>
      </c>
      <c r="N547" s="8">
        <f t="shared" si="249"/>
        <v>0</v>
      </c>
      <c r="O547" s="8">
        <f t="shared" si="250"/>
        <v>0</v>
      </c>
      <c r="P547" s="8">
        <f t="shared" si="251"/>
        <v>0</v>
      </c>
      <c r="Q547" s="8">
        <f t="shared" si="252"/>
        <v>0</v>
      </c>
      <c r="R547" s="8">
        <f t="shared" si="253"/>
        <v>0</v>
      </c>
      <c r="S547" s="8">
        <f t="shared" si="254"/>
        <v>0</v>
      </c>
      <c r="T547" s="8">
        <f t="shared" si="255"/>
        <v>0</v>
      </c>
    </row>
    <row r="548" ht="43.5" customHeight="1" spans="1:20">
      <c r="A548" s="12"/>
      <c r="B548" s="12"/>
      <c r="C548" s="14"/>
      <c r="D548" s="12"/>
      <c r="E548" s="16"/>
      <c r="F548" s="21"/>
      <c r="G548" s="21"/>
      <c r="K548" s="8">
        <f t="shared" si="246"/>
        <v>0</v>
      </c>
      <c r="L548" s="8">
        <f t="shared" si="247"/>
        <v>0</v>
      </c>
      <c r="M548" s="8">
        <f t="shared" si="248"/>
        <v>0</v>
      </c>
      <c r="N548" s="8">
        <f t="shared" si="249"/>
        <v>0</v>
      </c>
      <c r="O548" s="8">
        <f t="shared" si="250"/>
        <v>0</v>
      </c>
      <c r="P548" s="8">
        <f t="shared" si="251"/>
        <v>0</v>
      </c>
      <c r="Q548" s="8">
        <f t="shared" si="252"/>
        <v>0</v>
      </c>
      <c r="R548" s="8">
        <f t="shared" si="253"/>
        <v>0</v>
      </c>
      <c r="S548" s="8">
        <f t="shared" si="254"/>
        <v>0</v>
      </c>
      <c r="T548" s="8">
        <f t="shared" si="255"/>
        <v>0</v>
      </c>
    </row>
    <row r="549" customHeight="1" spans="1:20">
      <c r="A549" s="12">
        <f>'Նախահաշիվ 1-1'!A540</f>
        <v>7</v>
      </c>
      <c r="B549" s="12" t="str">
        <f>'Նախահաշիվ 1-1'!B540</f>
        <v>շուկա</v>
      </c>
      <c r="C549" s="14" t="str">
        <f>'Նախահաշիվ 1-1'!C540</f>
        <v>Բասկետբոլի վահան՝ ներառյալ ամրացման դետալները, զամբյուղը և ցանցը</v>
      </c>
      <c r="D549" s="12" t="str">
        <f>'Նախահաշիվ 1-1'!D540</f>
        <v>լրակազմ / компл</v>
      </c>
      <c r="E549" s="16">
        <f>'Նախահաշիվ 1-1'!E540</f>
        <v>2</v>
      </c>
      <c r="F549" s="21">
        <f t="shared" si="242"/>
        <v>11.1647772692707</v>
      </c>
      <c r="G549" s="21">
        <f t="shared" ref="G549" si="259">E549*F549</f>
        <v>22.3295545385415</v>
      </c>
      <c r="J549" s="8">
        <v>8.7938929</v>
      </c>
      <c r="K549" s="8">
        <f t="shared" si="246"/>
        <v>1.1695877557</v>
      </c>
      <c r="L549" s="8">
        <f t="shared" si="247"/>
        <v>9.9634806557</v>
      </c>
      <c r="M549" s="8">
        <f t="shared" si="248"/>
        <v>1.095982872127</v>
      </c>
      <c r="N549" s="8">
        <f t="shared" si="249"/>
        <v>11.059463527827</v>
      </c>
      <c r="O549" s="8">
        <f t="shared" si="250"/>
        <v>0.055297317639135</v>
      </c>
      <c r="P549" s="8">
        <f t="shared" si="251"/>
        <v>11.1147608454661</v>
      </c>
      <c r="Q549" s="8">
        <f t="shared" si="252"/>
        <v>0.0333442825363984</v>
      </c>
      <c r="R549" s="8">
        <f t="shared" si="253"/>
        <v>0</v>
      </c>
      <c r="S549" s="8">
        <f t="shared" si="254"/>
        <v>0.0166721412681992</v>
      </c>
      <c r="T549" s="8">
        <f t="shared" si="255"/>
        <v>11.1647772692707</v>
      </c>
    </row>
    <row r="550" spans="1:20">
      <c r="A550" s="12"/>
      <c r="B550" s="12"/>
      <c r="C550" s="14"/>
      <c r="D550" s="12"/>
      <c r="E550" s="16"/>
      <c r="F550" s="21"/>
      <c r="G550" s="21"/>
      <c r="K550" s="8">
        <f t="shared" si="246"/>
        <v>0</v>
      </c>
      <c r="L550" s="8">
        <f t="shared" si="247"/>
        <v>0</v>
      </c>
      <c r="M550" s="8">
        <f t="shared" si="248"/>
        <v>0</v>
      </c>
      <c r="N550" s="8">
        <f t="shared" si="249"/>
        <v>0</v>
      </c>
      <c r="O550" s="8">
        <f t="shared" si="250"/>
        <v>0</v>
      </c>
      <c r="P550" s="8">
        <f t="shared" si="251"/>
        <v>0</v>
      </c>
      <c r="Q550" s="8">
        <f t="shared" si="252"/>
        <v>0</v>
      </c>
      <c r="R550" s="8">
        <f t="shared" si="253"/>
        <v>0</v>
      </c>
      <c r="S550" s="8">
        <f t="shared" si="254"/>
        <v>0</v>
      </c>
      <c r="T550" s="8">
        <f t="shared" si="255"/>
        <v>0</v>
      </c>
    </row>
    <row r="551" spans="1:20">
      <c r="A551" s="12"/>
      <c r="B551" s="12"/>
      <c r="C551" s="14"/>
      <c r="D551" s="12"/>
      <c r="E551" s="16"/>
      <c r="F551" s="21"/>
      <c r="G551" s="21"/>
      <c r="K551" s="8">
        <f t="shared" si="246"/>
        <v>0</v>
      </c>
      <c r="L551" s="8">
        <f t="shared" si="247"/>
        <v>0</v>
      </c>
      <c r="M551" s="8">
        <f t="shared" si="248"/>
        <v>0</v>
      </c>
      <c r="N551" s="8">
        <f t="shared" si="249"/>
        <v>0</v>
      </c>
      <c r="O551" s="8">
        <f t="shared" si="250"/>
        <v>0</v>
      </c>
      <c r="P551" s="8">
        <f t="shared" si="251"/>
        <v>0</v>
      </c>
      <c r="Q551" s="8">
        <f t="shared" si="252"/>
        <v>0</v>
      </c>
      <c r="R551" s="8">
        <f t="shared" si="253"/>
        <v>0</v>
      </c>
      <c r="S551" s="8">
        <f t="shared" si="254"/>
        <v>0</v>
      </c>
      <c r="T551" s="8">
        <f t="shared" si="255"/>
        <v>0</v>
      </c>
    </row>
    <row r="552" ht="48" customHeight="1" spans="1:20">
      <c r="A552" s="12"/>
      <c r="B552" s="12"/>
      <c r="C552" s="14"/>
      <c r="D552" s="12"/>
      <c r="E552" s="16"/>
      <c r="F552" s="21"/>
      <c r="G552" s="21"/>
      <c r="K552" s="8">
        <f t="shared" si="246"/>
        <v>0</v>
      </c>
      <c r="L552" s="8">
        <f t="shared" si="247"/>
        <v>0</v>
      </c>
      <c r="M552" s="8">
        <f t="shared" si="248"/>
        <v>0</v>
      </c>
      <c r="N552" s="8">
        <f t="shared" si="249"/>
        <v>0</v>
      </c>
      <c r="O552" s="8">
        <f t="shared" si="250"/>
        <v>0</v>
      </c>
      <c r="P552" s="8">
        <f t="shared" si="251"/>
        <v>0</v>
      </c>
      <c r="Q552" s="8">
        <f t="shared" si="252"/>
        <v>0</v>
      </c>
      <c r="R552" s="8">
        <f t="shared" si="253"/>
        <v>0</v>
      </c>
      <c r="S552" s="8">
        <f t="shared" si="254"/>
        <v>0</v>
      </c>
      <c r="T552" s="8">
        <f t="shared" si="255"/>
        <v>0</v>
      </c>
    </row>
    <row r="553" ht="26.25" customHeight="1" spans="1:20">
      <c r="A553" s="31" t="str">
        <f>'Նախահաշիվ 1-1'!C544</f>
        <v>Ֆուտբոլի դաշտի մետաղական ցանկապատ</v>
      </c>
      <c r="B553" s="32"/>
      <c r="C553" s="32"/>
      <c r="D553" s="33"/>
      <c r="E553" s="34"/>
      <c r="F553" s="34"/>
      <c r="G553" s="34"/>
      <c r="K553" s="8">
        <f t="shared" si="246"/>
        <v>0</v>
      </c>
      <c r="L553" s="8">
        <f t="shared" si="247"/>
        <v>0</v>
      </c>
      <c r="M553" s="8">
        <f t="shared" si="248"/>
        <v>0</v>
      </c>
      <c r="N553" s="8">
        <f t="shared" si="249"/>
        <v>0</v>
      </c>
      <c r="O553" s="8">
        <f t="shared" si="250"/>
        <v>0</v>
      </c>
      <c r="P553" s="8">
        <f t="shared" si="251"/>
        <v>0</v>
      </c>
      <c r="Q553" s="8">
        <f t="shared" si="252"/>
        <v>0</v>
      </c>
      <c r="R553" s="8">
        <f t="shared" si="253"/>
        <v>0</v>
      </c>
      <c r="S553" s="8">
        <f t="shared" si="254"/>
        <v>0</v>
      </c>
      <c r="T553" s="8">
        <f t="shared" si="255"/>
        <v>0</v>
      </c>
    </row>
    <row r="554" customHeight="1" spans="1:20">
      <c r="A554" s="12">
        <f>'Նախահաշիվ 1-1'!A545</f>
        <v>1</v>
      </c>
      <c r="B554" s="12" t="str">
        <f>'Նախահաշիվ 1-1'!B545</f>
        <v>9--121</v>
      </c>
      <c r="C554" s="14" t="str">
        <f>'Նախահաշիվ 1-1'!C545</f>
        <v>Մետաղական ցանկապատի կառուցում և տեղադրում /ներառյալ դարպասները և դռնակները/  Строительство и установка металлического забора /в т.ч. ворот и дверей/</v>
      </c>
      <c r="D554" s="12" t="str">
        <f>'Նախահաշիվ 1-1'!D545</f>
        <v>տ/т</v>
      </c>
      <c r="E554" s="16">
        <f>'Նախահաշիվ 1-1'!E545</f>
        <v>3.7048</v>
      </c>
      <c r="F554" s="21">
        <f t="shared" ref="F554:F574" si="260">T554</f>
        <v>70.3484872055343</v>
      </c>
      <c r="G554" s="21">
        <f t="shared" ref="G554" si="261">E554*F554</f>
        <v>260.627075399063</v>
      </c>
      <c r="J554" s="8">
        <v>55.40970923488</v>
      </c>
      <c r="K554" s="8">
        <f t="shared" si="246"/>
        <v>7.36949132823904</v>
      </c>
      <c r="L554" s="8">
        <f t="shared" si="247"/>
        <v>62.779200563119</v>
      </c>
      <c r="M554" s="8">
        <f t="shared" si="248"/>
        <v>6.90571206194309</v>
      </c>
      <c r="N554" s="8">
        <f t="shared" si="249"/>
        <v>69.6849126250621</v>
      </c>
      <c r="O554" s="8">
        <f t="shared" si="250"/>
        <v>0.348424563125311</v>
      </c>
      <c r="P554" s="8">
        <f t="shared" si="251"/>
        <v>70.0333371881874</v>
      </c>
      <c r="Q554" s="8">
        <f t="shared" si="252"/>
        <v>0.210100011564562</v>
      </c>
      <c r="R554" s="8">
        <f t="shared" si="253"/>
        <v>0</v>
      </c>
      <c r="S554" s="8">
        <f t="shared" si="254"/>
        <v>0.105050005782281</v>
      </c>
      <c r="T554" s="8">
        <f t="shared" si="255"/>
        <v>70.3484872055343</v>
      </c>
    </row>
    <row r="555" spans="1:20">
      <c r="A555" s="12"/>
      <c r="B555" s="12"/>
      <c r="C555" s="14"/>
      <c r="D555" s="12"/>
      <c r="E555" s="16"/>
      <c r="F555" s="21"/>
      <c r="G555" s="21"/>
      <c r="K555" s="8">
        <f t="shared" si="246"/>
        <v>0</v>
      </c>
      <c r="L555" s="8">
        <f t="shared" si="247"/>
        <v>0</v>
      </c>
      <c r="M555" s="8">
        <f t="shared" si="248"/>
        <v>0</v>
      </c>
      <c r="N555" s="8">
        <f t="shared" si="249"/>
        <v>0</v>
      </c>
      <c r="O555" s="8">
        <f t="shared" si="250"/>
        <v>0</v>
      </c>
      <c r="P555" s="8">
        <f t="shared" si="251"/>
        <v>0</v>
      </c>
      <c r="Q555" s="8">
        <f t="shared" si="252"/>
        <v>0</v>
      </c>
      <c r="R555" s="8">
        <f t="shared" si="253"/>
        <v>0</v>
      </c>
      <c r="S555" s="8">
        <f t="shared" si="254"/>
        <v>0</v>
      </c>
      <c r="T555" s="8">
        <f t="shared" si="255"/>
        <v>0</v>
      </c>
    </row>
    <row r="556" spans="1:20">
      <c r="A556" s="12"/>
      <c r="B556" s="12"/>
      <c r="C556" s="14"/>
      <c r="D556" s="12"/>
      <c r="E556" s="16"/>
      <c r="F556" s="21"/>
      <c r="G556" s="21"/>
      <c r="K556" s="8">
        <f t="shared" si="246"/>
        <v>0</v>
      </c>
      <c r="L556" s="8">
        <f t="shared" si="247"/>
        <v>0</v>
      </c>
      <c r="M556" s="8">
        <f t="shared" si="248"/>
        <v>0</v>
      </c>
      <c r="N556" s="8">
        <f t="shared" si="249"/>
        <v>0</v>
      </c>
      <c r="O556" s="8">
        <f t="shared" si="250"/>
        <v>0</v>
      </c>
      <c r="P556" s="8">
        <f t="shared" si="251"/>
        <v>0</v>
      </c>
      <c r="Q556" s="8">
        <f t="shared" si="252"/>
        <v>0</v>
      </c>
      <c r="R556" s="8">
        <f t="shared" si="253"/>
        <v>0</v>
      </c>
      <c r="S556" s="8">
        <f t="shared" si="254"/>
        <v>0</v>
      </c>
      <c r="T556" s="8">
        <f t="shared" si="255"/>
        <v>0</v>
      </c>
    </row>
    <row r="557" ht="55.5" customHeight="1" spans="1:20">
      <c r="A557" s="12"/>
      <c r="B557" s="12"/>
      <c r="C557" s="14"/>
      <c r="D557" s="12"/>
      <c r="E557" s="16"/>
      <c r="F557" s="21"/>
      <c r="G557" s="21"/>
      <c r="K557" s="8">
        <f t="shared" si="246"/>
        <v>0</v>
      </c>
      <c r="L557" s="8">
        <f t="shared" si="247"/>
        <v>0</v>
      </c>
      <c r="M557" s="8">
        <f t="shared" si="248"/>
        <v>0</v>
      </c>
      <c r="N557" s="8">
        <f t="shared" si="249"/>
        <v>0</v>
      </c>
      <c r="O557" s="8">
        <f t="shared" si="250"/>
        <v>0</v>
      </c>
      <c r="P557" s="8">
        <f t="shared" si="251"/>
        <v>0</v>
      </c>
      <c r="Q557" s="8">
        <f t="shared" si="252"/>
        <v>0</v>
      </c>
      <c r="R557" s="8">
        <f t="shared" si="253"/>
        <v>0</v>
      </c>
      <c r="S557" s="8">
        <f t="shared" si="254"/>
        <v>0</v>
      </c>
      <c r="T557" s="8">
        <f t="shared" si="255"/>
        <v>0</v>
      </c>
    </row>
    <row r="558" customHeight="1" spans="1:20">
      <c r="A558" s="12">
        <f>'Նախահաշիվ 1-1'!A549</f>
        <v>2</v>
      </c>
      <c r="B558" s="12" t="str">
        <f>'Նախահաշիվ 1-1'!B549</f>
        <v>ինֆոր</v>
      </c>
      <c r="C558" s="14" t="str">
        <f>'Նախահաշիվ 1-1'!C549</f>
        <v>Մետաղական ուղղանկյուն խողովակ 80*80*3մմ 
Труба металлическая прямоугольная 80*80*3мм</v>
      </c>
      <c r="D558" s="12" t="str">
        <f>'Նախահաշիվ 1-1'!D549</f>
        <v>·Ù/пм</v>
      </c>
      <c r="E558" s="16">
        <f>'Նախահաշիվ 1-1'!E549</f>
        <v>125</v>
      </c>
      <c r="F558" s="21">
        <f t="shared" si="260"/>
        <v>3.22149434495114</v>
      </c>
      <c r="G558" s="21">
        <f t="shared" ref="G558" si="262">E558*F558</f>
        <v>402.686793118892</v>
      </c>
      <c r="J558" s="8">
        <v>2.5373973492</v>
      </c>
      <c r="K558" s="8">
        <f t="shared" si="246"/>
        <v>0.3374738474436</v>
      </c>
      <c r="L558" s="8">
        <f t="shared" si="247"/>
        <v>2.8748711966436</v>
      </c>
      <c r="M558" s="8">
        <f t="shared" si="248"/>
        <v>0.316235831630796</v>
      </c>
      <c r="N558" s="8">
        <f t="shared" si="249"/>
        <v>3.1911070282744</v>
      </c>
      <c r="O558" s="8">
        <f t="shared" si="250"/>
        <v>0.015955535141372</v>
      </c>
      <c r="P558" s="8">
        <f t="shared" si="251"/>
        <v>3.20706256341577</v>
      </c>
      <c r="Q558" s="8">
        <f t="shared" si="252"/>
        <v>0.0096211876902473</v>
      </c>
      <c r="R558" s="8">
        <f t="shared" si="253"/>
        <v>0</v>
      </c>
      <c r="S558" s="8">
        <f t="shared" si="254"/>
        <v>0.00481059384512365</v>
      </c>
      <c r="T558" s="8">
        <f t="shared" si="255"/>
        <v>3.22149434495114</v>
      </c>
    </row>
    <row r="559" spans="1:20">
      <c r="A559" s="12"/>
      <c r="B559" s="12"/>
      <c r="C559" s="14"/>
      <c r="D559" s="12"/>
      <c r="E559" s="16"/>
      <c r="F559" s="21"/>
      <c r="G559" s="21"/>
      <c r="K559" s="8">
        <f t="shared" si="246"/>
        <v>0</v>
      </c>
      <c r="L559" s="8">
        <f t="shared" si="247"/>
        <v>0</v>
      </c>
      <c r="M559" s="8">
        <f t="shared" si="248"/>
        <v>0</v>
      </c>
      <c r="N559" s="8">
        <f t="shared" si="249"/>
        <v>0</v>
      </c>
      <c r="O559" s="8">
        <f t="shared" si="250"/>
        <v>0</v>
      </c>
      <c r="P559" s="8">
        <f t="shared" si="251"/>
        <v>0</v>
      </c>
      <c r="Q559" s="8">
        <f t="shared" si="252"/>
        <v>0</v>
      </c>
      <c r="R559" s="8">
        <f t="shared" si="253"/>
        <v>0</v>
      </c>
      <c r="S559" s="8">
        <f t="shared" si="254"/>
        <v>0</v>
      </c>
      <c r="T559" s="8">
        <f t="shared" si="255"/>
        <v>0</v>
      </c>
    </row>
    <row r="560" spans="1:20">
      <c r="A560" s="12"/>
      <c r="B560" s="12"/>
      <c r="C560" s="14"/>
      <c r="D560" s="12"/>
      <c r="E560" s="16"/>
      <c r="F560" s="21"/>
      <c r="G560" s="21"/>
      <c r="K560" s="8">
        <f t="shared" si="246"/>
        <v>0</v>
      </c>
      <c r="L560" s="8">
        <f t="shared" si="247"/>
        <v>0</v>
      </c>
      <c r="M560" s="8">
        <f t="shared" si="248"/>
        <v>0</v>
      </c>
      <c r="N560" s="8">
        <f t="shared" si="249"/>
        <v>0</v>
      </c>
      <c r="O560" s="8">
        <f t="shared" si="250"/>
        <v>0</v>
      </c>
      <c r="P560" s="8">
        <f t="shared" si="251"/>
        <v>0</v>
      </c>
      <c r="Q560" s="8">
        <f t="shared" si="252"/>
        <v>0</v>
      </c>
      <c r="R560" s="8">
        <f t="shared" si="253"/>
        <v>0</v>
      </c>
      <c r="S560" s="8">
        <f t="shared" si="254"/>
        <v>0</v>
      </c>
      <c r="T560" s="8">
        <f t="shared" si="255"/>
        <v>0</v>
      </c>
    </row>
    <row r="561" ht="55.5" customHeight="1" spans="1:20">
      <c r="A561" s="12"/>
      <c r="B561" s="12"/>
      <c r="C561" s="14"/>
      <c r="D561" s="12"/>
      <c r="E561" s="16"/>
      <c r="F561" s="21"/>
      <c r="G561" s="21"/>
      <c r="K561" s="8">
        <f t="shared" si="246"/>
        <v>0</v>
      </c>
      <c r="L561" s="8">
        <f t="shared" si="247"/>
        <v>0</v>
      </c>
      <c r="M561" s="8">
        <f t="shared" si="248"/>
        <v>0</v>
      </c>
      <c r="N561" s="8">
        <f t="shared" si="249"/>
        <v>0</v>
      </c>
      <c r="O561" s="8">
        <f t="shared" si="250"/>
        <v>0</v>
      </c>
      <c r="P561" s="8">
        <f t="shared" si="251"/>
        <v>0</v>
      </c>
      <c r="Q561" s="8">
        <f t="shared" si="252"/>
        <v>0</v>
      </c>
      <c r="R561" s="8">
        <f t="shared" si="253"/>
        <v>0</v>
      </c>
      <c r="S561" s="8">
        <f t="shared" si="254"/>
        <v>0</v>
      </c>
      <c r="T561" s="8">
        <f t="shared" si="255"/>
        <v>0</v>
      </c>
    </row>
    <row r="562" customHeight="1" spans="1:20">
      <c r="A562" s="12">
        <f>'Նախահաշիվ 1-1'!A553</f>
        <v>3</v>
      </c>
      <c r="B562" s="12" t="str">
        <f>'Նախահաշիվ 1-1'!B553</f>
        <v>ինֆ տեղ</v>
      </c>
      <c r="C562" s="14" t="str">
        <f>'Նախահաշիվ 1-1'!C553</f>
        <v>Քառակուսի խողովակ 50*30*2մմ Квадратная труба 50*30*2 мм</v>
      </c>
      <c r="D562" s="12" t="str">
        <f>'Նախահաշիվ 1-1'!D553</f>
        <v>գմ/пм</v>
      </c>
      <c r="E562" s="16">
        <f>'Նախահաշիվ 1-1'!E553</f>
        <v>246</v>
      </c>
      <c r="F562" s="21">
        <f t="shared" si="260"/>
        <v>0.866827795629423</v>
      </c>
      <c r="G562" s="21">
        <f t="shared" ref="G562" si="263">E562*F562</f>
        <v>213.239637724838</v>
      </c>
      <c r="J562" s="8">
        <v>0.6827535036</v>
      </c>
      <c r="K562" s="8">
        <f t="shared" si="246"/>
        <v>0.0908062159788</v>
      </c>
      <c r="L562" s="8">
        <f t="shared" si="247"/>
        <v>0.7735597195788</v>
      </c>
      <c r="M562" s="8">
        <f t="shared" si="248"/>
        <v>0.085091569153668</v>
      </c>
      <c r="N562" s="8">
        <f t="shared" si="249"/>
        <v>0.858651288732468</v>
      </c>
      <c r="O562" s="8">
        <f t="shared" si="250"/>
        <v>0.00429325644366234</v>
      </c>
      <c r="P562" s="8">
        <f t="shared" si="251"/>
        <v>0.86294454517613</v>
      </c>
      <c r="Q562" s="8">
        <f t="shared" si="252"/>
        <v>0.00258883363552839</v>
      </c>
      <c r="R562" s="8">
        <f t="shared" si="253"/>
        <v>0</v>
      </c>
      <c r="S562" s="8">
        <f t="shared" si="254"/>
        <v>0.0012944168177642</v>
      </c>
      <c r="T562" s="8">
        <f t="shared" si="255"/>
        <v>0.866827795629423</v>
      </c>
    </row>
    <row r="563" spans="1:20">
      <c r="A563" s="12"/>
      <c r="B563" s="12"/>
      <c r="C563" s="14"/>
      <c r="D563" s="12"/>
      <c r="E563" s="16"/>
      <c r="F563" s="21"/>
      <c r="G563" s="21"/>
      <c r="K563" s="8">
        <f t="shared" si="246"/>
        <v>0</v>
      </c>
      <c r="L563" s="8">
        <f t="shared" si="247"/>
        <v>0</v>
      </c>
      <c r="M563" s="8">
        <f t="shared" si="248"/>
        <v>0</v>
      </c>
      <c r="N563" s="8">
        <f t="shared" si="249"/>
        <v>0</v>
      </c>
      <c r="O563" s="8">
        <f t="shared" si="250"/>
        <v>0</v>
      </c>
      <c r="P563" s="8">
        <f t="shared" si="251"/>
        <v>0</v>
      </c>
      <c r="Q563" s="8">
        <f t="shared" si="252"/>
        <v>0</v>
      </c>
      <c r="R563" s="8">
        <f t="shared" si="253"/>
        <v>0</v>
      </c>
      <c r="S563" s="8">
        <f t="shared" si="254"/>
        <v>0</v>
      </c>
      <c r="T563" s="8">
        <f t="shared" si="255"/>
        <v>0</v>
      </c>
    </row>
    <row r="564" spans="1:20">
      <c r="A564" s="12"/>
      <c r="B564" s="12"/>
      <c r="C564" s="14"/>
      <c r="D564" s="12"/>
      <c r="E564" s="16"/>
      <c r="F564" s="21"/>
      <c r="G564" s="21"/>
      <c r="K564" s="8">
        <f t="shared" si="246"/>
        <v>0</v>
      </c>
      <c r="L564" s="8">
        <f t="shared" si="247"/>
        <v>0</v>
      </c>
      <c r="M564" s="8">
        <f t="shared" si="248"/>
        <v>0</v>
      </c>
      <c r="N564" s="8">
        <f t="shared" si="249"/>
        <v>0</v>
      </c>
      <c r="O564" s="8">
        <f t="shared" si="250"/>
        <v>0</v>
      </c>
      <c r="P564" s="8">
        <f t="shared" si="251"/>
        <v>0</v>
      </c>
      <c r="Q564" s="8">
        <f t="shared" si="252"/>
        <v>0</v>
      </c>
      <c r="R564" s="8">
        <f t="shared" si="253"/>
        <v>0</v>
      </c>
      <c r="S564" s="8">
        <f t="shared" si="254"/>
        <v>0</v>
      </c>
      <c r="T564" s="8">
        <f t="shared" si="255"/>
        <v>0</v>
      </c>
    </row>
    <row r="565" spans="1:20">
      <c r="A565" s="12"/>
      <c r="B565" s="12"/>
      <c r="C565" s="14"/>
      <c r="D565" s="12"/>
      <c r="E565" s="16"/>
      <c r="F565" s="21"/>
      <c r="G565" s="21"/>
      <c r="K565" s="8">
        <f t="shared" si="246"/>
        <v>0</v>
      </c>
      <c r="L565" s="8">
        <f t="shared" si="247"/>
        <v>0</v>
      </c>
      <c r="M565" s="8">
        <f t="shared" si="248"/>
        <v>0</v>
      </c>
      <c r="N565" s="8">
        <f t="shared" si="249"/>
        <v>0</v>
      </c>
      <c r="O565" s="8">
        <f t="shared" si="250"/>
        <v>0</v>
      </c>
      <c r="P565" s="8">
        <f t="shared" si="251"/>
        <v>0</v>
      </c>
      <c r="Q565" s="8">
        <f t="shared" si="252"/>
        <v>0</v>
      </c>
      <c r="R565" s="8">
        <f t="shared" si="253"/>
        <v>0</v>
      </c>
      <c r="S565" s="8">
        <f t="shared" si="254"/>
        <v>0</v>
      </c>
      <c r="T565" s="8">
        <f t="shared" si="255"/>
        <v>0</v>
      </c>
    </row>
    <row r="566" customHeight="1" spans="1:20">
      <c r="A566" s="12">
        <f>'Նախահաշիվ 1-1'!A557</f>
        <v>4</v>
      </c>
      <c r="B566" s="12" t="str">
        <f>'Նախահաշիվ 1-1'!B557</f>
        <v>ինֆ տեղ</v>
      </c>
      <c r="C566" s="14" t="str">
        <f>'Նախահաշիվ 1-1'!C557</f>
        <v>Քառակուսի խողովակ 20*20*2մմ Квадратная труба 20*20*2 мм</v>
      </c>
      <c r="D566" s="12" t="str">
        <f>'Նախահաշիվ 1-1'!D557</f>
        <v>գմ/пм</v>
      </c>
      <c r="E566" s="16">
        <f>'Նախահաշիվ 1-1'!E557</f>
        <v>2064</v>
      </c>
      <c r="F566" s="21">
        <f t="shared" si="260"/>
        <v>0.457133066351835</v>
      </c>
      <c r="G566" s="21">
        <f t="shared" ref="G566" si="264">E566*F566</f>
        <v>943.522648950188</v>
      </c>
      <c r="J566" s="8">
        <v>0.3600590616</v>
      </c>
      <c r="K566" s="8">
        <f t="shared" si="246"/>
        <v>0.0478878551928</v>
      </c>
      <c r="L566" s="8">
        <f t="shared" si="247"/>
        <v>0.4079469167928</v>
      </c>
      <c r="M566" s="8">
        <f t="shared" si="248"/>
        <v>0.044874160847208</v>
      </c>
      <c r="N566" s="8">
        <f t="shared" si="249"/>
        <v>0.452821077640008</v>
      </c>
      <c r="O566" s="8">
        <f t="shared" si="250"/>
        <v>0.00226410538820004</v>
      </c>
      <c r="P566" s="8">
        <f t="shared" si="251"/>
        <v>0.455085183028208</v>
      </c>
      <c r="Q566" s="8">
        <f t="shared" si="252"/>
        <v>0.00136525554908462</v>
      </c>
      <c r="R566" s="8">
        <f t="shared" si="253"/>
        <v>0</v>
      </c>
      <c r="S566" s="8">
        <f t="shared" si="254"/>
        <v>0.000682627774542312</v>
      </c>
      <c r="T566" s="8">
        <f t="shared" si="255"/>
        <v>0.457133066351835</v>
      </c>
    </row>
    <row r="567" spans="1:20">
      <c r="A567" s="12"/>
      <c r="B567" s="12"/>
      <c r="C567" s="14"/>
      <c r="D567" s="12"/>
      <c r="E567" s="16"/>
      <c r="F567" s="21"/>
      <c r="G567" s="21"/>
      <c r="K567" s="8">
        <f t="shared" si="246"/>
        <v>0</v>
      </c>
      <c r="L567" s="8">
        <f t="shared" si="247"/>
        <v>0</v>
      </c>
      <c r="M567" s="8">
        <f t="shared" si="248"/>
        <v>0</v>
      </c>
      <c r="N567" s="8">
        <f t="shared" si="249"/>
        <v>0</v>
      </c>
      <c r="O567" s="8">
        <f t="shared" si="250"/>
        <v>0</v>
      </c>
      <c r="P567" s="8">
        <f t="shared" si="251"/>
        <v>0</v>
      </c>
      <c r="Q567" s="8">
        <f t="shared" si="252"/>
        <v>0</v>
      </c>
      <c r="R567" s="8">
        <f t="shared" si="253"/>
        <v>0</v>
      </c>
      <c r="S567" s="8">
        <f t="shared" si="254"/>
        <v>0</v>
      </c>
      <c r="T567" s="8">
        <f t="shared" si="255"/>
        <v>0</v>
      </c>
    </row>
    <row r="568" spans="1:20">
      <c r="A568" s="12"/>
      <c r="B568" s="12"/>
      <c r="C568" s="14"/>
      <c r="D568" s="12"/>
      <c r="E568" s="16"/>
      <c r="F568" s="21"/>
      <c r="G568" s="21"/>
      <c r="K568" s="8">
        <f t="shared" si="246"/>
        <v>0</v>
      </c>
      <c r="L568" s="8">
        <f t="shared" si="247"/>
        <v>0</v>
      </c>
      <c r="M568" s="8">
        <f t="shared" si="248"/>
        <v>0</v>
      </c>
      <c r="N568" s="8">
        <f t="shared" si="249"/>
        <v>0</v>
      </c>
      <c r="O568" s="8">
        <f t="shared" si="250"/>
        <v>0</v>
      </c>
      <c r="P568" s="8">
        <f t="shared" si="251"/>
        <v>0</v>
      </c>
      <c r="Q568" s="8">
        <f t="shared" si="252"/>
        <v>0</v>
      </c>
      <c r="R568" s="8">
        <f t="shared" si="253"/>
        <v>0</v>
      </c>
      <c r="S568" s="8">
        <f t="shared" si="254"/>
        <v>0</v>
      </c>
      <c r="T568" s="8">
        <f t="shared" si="255"/>
        <v>0</v>
      </c>
    </row>
    <row r="569" spans="1:20">
      <c r="A569" s="12"/>
      <c r="B569" s="12"/>
      <c r="C569" s="14"/>
      <c r="D569" s="12"/>
      <c r="E569" s="16"/>
      <c r="F569" s="21"/>
      <c r="G569" s="21"/>
      <c r="K569" s="8">
        <f t="shared" si="246"/>
        <v>0</v>
      </c>
      <c r="L569" s="8">
        <f t="shared" si="247"/>
        <v>0</v>
      </c>
      <c r="M569" s="8">
        <f t="shared" si="248"/>
        <v>0</v>
      </c>
      <c r="N569" s="8">
        <f t="shared" si="249"/>
        <v>0</v>
      </c>
      <c r="O569" s="8">
        <f t="shared" si="250"/>
        <v>0</v>
      </c>
      <c r="P569" s="8">
        <f t="shared" si="251"/>
        <v>0</v>
      </c>
      <c r="Q569" s="8">
        <f t="shared" si="252"/>
        <v>0</v>
      </c>
      <c r="R569" s="8">
        <f t="shared" si="253"/>
        <v>0</v>
      </c>
      <c r="S569" s="8">
        <f t="shared" si="254"/>
        <v>0</v>
      </c>
      <c r="T569" s="8">
        <f t="shared" si="255"/>
        <v>0</v>
      </c>
    </row>
    <row r="570" customHeight="1" spans="1:20">
      <c r="A570" s="12">
        <f>'Նախահաշիվ 1-1'!A561</f>
        <v>5</v>
      </c>
      <c r="B570" s="12" t="str">
        <f>'Նախահաշիվ 1-1'!B561</f>
        <v>շուկա</v>
      </c>
      <c r="C570" s="14" t="str">
        <f>'Նախահաշիվ 1-1'!C561</f>
        <v>Ծխնի Петля</v>
      </c>
      <c r="D570" s="12" t="str">
        <f>'Նախահաշիվ 1-1'!D561</f>
        <v>կտ</v>
      </c>
      <c r="E570" s="16">
        <f>'Նախահաշիվ 1-1'!E561</f>
        <v>6</v>
      </c>
      <c r="F570" s="21">
        <f t="shared" si="260"/>
        <v>1.15002029270902</v>
      </c>
      <c r="G570" s="21">
        <f t="shared" ref="G570" si="265">E570*F570</f>
        <v>6.90012175625411</v>
      </c>
      <c r="J570" s="8">
        <v>0.90580896</v>
      </c>
      <c r="K570" s="8">
        <f t="shared" si="246"/>
        <v>0.12047259168</v>
      </c>
      <c r="L570" s="8">
        <f t="shared" si="247"/>
        <v>1.02628155168</v>
      </c>
      <c r="M570" s="8">
        <f t="shared" si="248"/>
        <v>0.1128909706848</v>
      </c>
      <c r="N570" s="8">
        <f t="shared" si="249"/>
        <v>1.1391725223648</v>
      </c>
      <c r="O570" s="8">
        <f t="shared" si="250"/>
        <v>0.005695862611824</v>
      </c>
      <c r="P570" s="8">
        <f t="shared" si="251"/>
        <v>1.14486838497662</v>
      </c>
      <c r="Q570" s="8">
        <f t="shared" si="252"/>
        <v>0.00343460515492987</v>
      </c>
      <c r="R570" s="8">
        <f t="shared" si="253"/>
        <v>0</v>
      </c>
      <c r="S570" s="8">
        <f t="shared" si="254"/>
        <v>0.00171730257746494</v>
      </c>
      <c r="T570" s="8">
        <f t="shared" si="255"/>
        <v>1.15002029270902</v>
      </c>
    </row>
    <row r="571" spans="1:20">
      <c r="A571" s="12"/>
      <c r="B571" s="12"/>
      <c r="C571" s="14"/>
      <c r="D571" s="12"/>
      <c r="E571" s="16"/>
      <c r="F571" s="21"/>
      <c r="G571" s="21"/>
      <c r="K571" s="8">
        <f t="shared" si="246"/>
        <v>0</v>
      </c>
      <c r="L571" s="8">
        <f t="shared" si="247"/>
        <v>0</v>
      </c>
      <c r="M571" s="8">
        <f t="shared" si="248"/>
        <v>0</v>
      </c>
      <c r="N571" s="8">
        <f t="shared" si="249"/>
        <v>0</v>
      </c>
      <c r="O571" s="8">
        <f t="shared" si="250"/>
        <v>0</v>
      </c>
      <c r="P571" s="8">
        <f t="shared" si="251"/>
        <v>0</v>
      </c>
      <c r="Q571" s="8">
        <f t="shared" si="252"/>
        <v>0</v>
      </c>
      <c r="R571" s="8">
        <f t="shared" si="253"/>
        <v>0</v>
      </c>
      <c r="S571" s="8">
        <f t="shared" si="254"/>
        <v>0</v>
      </c>
      <c r="T571" s="8">
        <f t="shared" si="255"/>
        <v>0</v>
      </c>
    </row>
    <row r="572" spans="1:20">
      <c r="A572" s="12"/>
      <c r="B572" s="12"/>
      <c r="C572" s="14"/>
      <c r="D572" s="12"/>
      <c r="E572" s="16"/>
      <c r="F572" s="21"/>
      <c r="G572" s="21"/>
      <c r="K572" s="8">
        <f t="shared" si="246"/>
        <v>0</v>
      </c>
      <c r="L572" s="8">
        <f t="shared" si="247"/>
        <v>0</v>
      </c>
      <c r="M572" s="8">
        <f t="shared" si="248"/>
        <v>0</v>
      </c>
      <c r="N572" s="8">
        <f t="shared" si="249"/>
        <v>0</v>
      </c>
      <c r="O572" s="8">
        <f t="shared" si="250"/>
        <v>0</v>
      </c>
      <c r="P572" s="8">
        <f t="shared" si="251"/>
        <v>0</v>
      </c>
      <c r="Q572" s="8">
        <f t="shared" si="252"/>
        <v>0</v>
      </c>
      <c r="R572" s="8">
        <f t="shared" si="253"/>
        <v>0</v>
      </c>
      <c r="S572" s="8">
        <f t="shared" si="254"/>
        <v>0</v>
      </c>
      <c r="T572" s="8">
        <f t="shared" si="255"/>
        <v>0</v>
      </c>
    </row>
    <row r="573" ht="32.25" customHeight="1" spans="1:20">
      <c r="A573" s="12"/>
      <c r="B573" s="12"/>
      <c r="C573" s="14"/>
      <c r="D573" s="12"/>
      <c r="E573" s="16"/>
      <c r="F573" s="21"/>
      <c r="G573" s="21"/>
      <c r="K573" s="8">
        <f t="shared" si="246"/>
        <v>0</v>
      </c>
      <c r="L573" s="8">
        <f t="shared" si="247"/>
        <v>0</v>
      </c>
      <c r="M573" s="8">
        <f t="shared" si="248"/>
        <v>0</v>
      </c>
      <c r="N573" s="8">
        <f t="shared" si="249"/>
        <v>0</v>
      </c>
      <c r="O573" s="8">
        <f t="shared" si="250"/>
        <v>0</v>
      </c>
      <c r="P573" s="8">
        <f t="shared" si="251"/>
        <v>0</v>
      </c>
      <c r="Q573" s="8">
        <f t="shared" si="252"/>
        <v>0</v>
      </c>
      <c r="R573" s="8">
        <f t="shared" si="253"/>
        <v>0</v>
      </c>
      <c r="S573" s="8">
        <f t="shared" si="254"/>
        <v>0</v>
      </c>
      <c r="T573" s="8">
        <f t="shared" si="255"/>
        <v>0</v>
      </c>
    </row>
    <row r="574" customHeight="1" spans="1:20">
      <c r="A574" s="12">
        <f>'Նախահաշիվ 1-1'!A565</f>
        <v>6</v>
      </c>
      <c r="B574" s="12" t="str">
        <f>'Նախահաշիվ 1-1'!B565</f>
        <v>15--614</v>
      </c>
      <c r="C574" s="14" t="str">
        <f>'Նախահաշիվ 1-1'!C565</f>
        <v>Մետաղական ցանկապատի երկտակ յուղաներկում դարպասների և դռնակների հետ միասին Двухэтапная роспись маслом металлического забора вместе с воротами и дверьми</v>
      </c>
      <c r="D574" s="12" t="str">
        <f>'Նախահաշիվ 1-1'!D565</f>
        <v>մ2/м2</v>
      </c>
      <c r="E574" s="16">
        <f>'Նախահաշիվ 1-1'!E565</f>
        <v>229.72</v>
      </c>
      <c r="F574" s="21">
        <f t="shared" si="260"/>
        <v>1.61016826079154</v>
      </c>
      <c r="G574" s="21">
        <f t="shared" ref="G574" si="266">E574*F574</f>
        <v>369.887852869033</v>
      </c>
      <c r="J574" s="8">
        <v>1.2682426970892</v>
      </c>
      <c r="K574" s="8">
        <f t="shared" si="246"/>
        <v>0.168676278712864</v>
      </c>
      <c r="L574" s="8">
        <f t="shared" si="247"/>
        <v>1.43691897580206</v>
      </c>
      <c r="M574" s="8">
        <f t="shared" si="248"/>
        <v>0.158061087338227</v>
      </c>
      <c r="N574" s="8">
        <f t="shared" si="249"/>
        <v>1.59498006314029</v>
      </c>
      <c r="O574" s="8">
        <f t="shared" si="250"/>
        <v>0.00797490031570145</v>
      </c>
      <c r="P574" s="8">
        <f t="shared" si="251"/>
        <v>1.60295496345599</v>
      </c>
      <c r="Q574" s="8">
        <f t="shared" si="252"/>
        <v>0.00480886489036798</v>
      </c>
      <c r="R574" s="8">
        <f t="shared" si="253"/>
        <v>0</v>
      </c>
      <c r="S574" s="8">
        <f t="shared" si="254"/>
        <v>0.00240443244518399</v>
      </c>
      <c r="T574" s="8">
        <f t="shared" si="255"/>
        <v>1.61016826079154</v>
      </c>
    </row>
    <row r="575" spans="1:20">
      <c r="A575" s="12"/>
      <c r="B575" s="12"/>
      <c r="C575" s="14"/>
      <c r="D575" s="12"/>
      <c r="E575" s="16"/>
      <c r="F575" s="21"/>
      <c r="G575" s="21"/>
      <c r="K575" s="8">
        <f t="shared" si="246"/>
        <v>0</v>
      </c>
      <c r="L575" s="8">
        <f t="shared" si="247"/>
        <v>0</v>
      </c>
      <c r="M575" s="8">
        <f t="shared" si="248"/>
        <v>0</v>
      </c>
      <c r="N575" s="8">
        <f t="shared" si="249"/>
        <v>0</v>
      </c>
      <c r="O575" s="8">
        <f t="shared" si="250"/>
        <v>0</v>
      </c>
      <c r="P575" s="8">
        <f t="shared" si="251"/>
        <v>0</v>
      </c>
      <c r="Q575" s="8">
        <f t="shared" si="252"/>
        <v>0</v>
      </c>
      <c r="R575" s="8">
        <f t="shared" si="253"/>
        <v>0</v>
      </c>
      <c r="S575" s="8">
        <f t="shared" si="254"/>
        <v>0</v>
      </c>
      <c r="T575" s="8">
        <f t="shared" si="255"/>
        <v>0</v>
      </c>
    </row>
    <row r="576" spans="1:20">
      <c r="A576" s="12"/>
      <c r="B576" s="12"/>
      <c r="C576" s="14"/>
      <c r="D576" s="12"/>
      <c r="E576" s="16"/>
      <c r="F576" s="21"/>
      <c r="G576" s="21"/>
      <c r="K576" s="8">
        <f t="shared" si="246"/>
        <v>0</v>
      </c>
      <c r="L576" s="8">
        <f t="shared" si="247"/>
        <v>0</v>
      </c>
      <c r="M576" s="8">
        <f t="shared" si="248"/>
        <v>0</v>
      </c>
      <c r="N576" s="8">
        <f t="shared" si="249"/>
        <v>0</v>
      </c>
      <c r="O576" s="8">
        <f t="shared" si="250"/>
        <v>0</v>
      </c>
      <c r="P576" s="8">
        <f t="shared" si="251"/>
        <v>0</v>
      </c>
      <c r="Q576" s="8">
        <f t="shared" si="252"/>
        <v>0</v>
      </c>
      <c r="R576" s="8">
        <f t="shared" si="253"/>
        <v>0</v>
      </c>
      <c r="S576" s="8">
        <f t="shared" si="254"/>
        <v>0</v>
      </c>
      <c r="T576" s="8">
        <f t="shared" si="255"/>
        <v>0</v>
      </c>
    </row>
    <row r="577" ht="43.5" customHeight="1" spans="1:20">
      <c r="A577" s="12"/>
      <c r="B577" s="12"/>
      <c r="C577" s="14"/>
      <c r="D577" s="12"/>
      <c r="E577" s="16"/>
      <c r="F577" s="21"/>
      <c r="G577" s="21"/>
      <c r="K577" s="8">
        <f t="shared" si="246"/>
        <v>0</v>
      </c>
      <c r="L577" s="8">
        <f t="shared" si="247"/>
        <v>0</v>
      </c>
      <c r="M577" s="8">
        <f t="shared" si="248"/>
        <v>0</v>
      </c>
      <c r="N577" s="8">
        <f t="shared" si="249"/>
        <v>0</v>
      </c>
      <c r="O577" s="8">
        <f t="shared" si="250"/>
        <v>0</v>
      </c>
      <c r="P577" s="8">
        <f t="shared" si="251"/>
        <v>0</v>
      </c>
      <c r="Q577" s="8">
        <f t="shared" si="252"/>
        <v>0</v>
      </c>
      <c r="R577" s="8">
        <f t="shared" si="253"/>
        <v>0</v>
      </c>
      <c r="S577" s="8">
        <f t="shared" si="254"/>
        <v>0</v>
      </c>
      <c r="T577" s="8">
        <f t="shared" si="255"/>
        <v>0</v>
      </c>
    </row>
    <row r="578" ht="26.25" customHeight="1" spans="1:20">
      <c r="A578" s="31" t="str">
        <f>'Նախահաշիվ 1-1'!C569</f>
        <v>ԼՈՒՍԱՎՈՐՈՒԹՅՈՒՆ</v>
      </c>
      <c r="B578" s="32"/>
      <c r="C578" s="32"/>
      <c r="D578" s="33"/>
      <c r="E578" s="34"/>
      <c r="F578" s="34"/>
      <c r="G578" s="34"/>
      <c r="K578" s="8">
        <f t="shared" si="246"/>
        <v>0</v>
      </c>
      <c r="L578" s="8">
        <f t="shared" si="247"/>
        <v>0</v>
      </c>
      <c r="M578" s="8">
        <f t="shared" si="248"/>
        <v>0</v>
      </c>
      <c r="N578" s="8">
        <f t="shared" si="249"/>
        <v>0</v>
      </c>
      <c r="O578" s="8">
        <f t="shared" si="250"/>
        <v>0</v>
      </c>
      <c r="P578" s="8">
        <f t="shared" si="251"/>
        <v>0</v>
      </c>
      <c r="Q578" s="8">
        <f t="shared" si="252"/>
        <v>0</v>
      </c>
      <c r="R578" s="8">
        <f t="shared" si="253"/>
        <v>0</v>
      </c>
      <c r="S578" s="8">
        <f t="shared" si="254"/>
        <v>0</v>
      </c>
      <c r="T578" s="8">
        <f t="shared" si="255"/>
        <v>0</v>
      </c>
    </row>
    <row r="579" customHeight="1" spans="1:20">
      <c r="A579" s="12">
        <f>'Նախահաշիվ 1-1'!A570</f>
        <v>1</v>
      </c>
      <c r="B579" s="12" t="str">
        <f>'Նախահաշիվ 1-1'!B570</f>
        <v>ինֆ տեղ</v>
      </c>
      <c r="C579" s="14" t="str">
        <f>'Նախահաշիվ 1-1'!C570</f>
        <v>Քառակուսի խողովակ 80*80*3մմ Квадратная труба 80*80*3 мм</v>
      </c>
      <c r="D579" s="12" t="str">
        <f>'Նախահաշիվ 1-1'!D570</f>
        <v>գմ/пм</v>
      </c>
      <c r="E579" s="16">
        <f>'Նախահաշիվ 1-1'!E570</f>
        <v>16</v>
      </c>
      <c r="F579" s="21">
        <f t="shared" ref="F579:F595" si="267">T579</f>
        <v>3.22149434495114</v>
      </c>
      <c r="G579" s="21">
        <f t="shared" ref="G579" si="268">E579*F579</f>
        <v>51.5439095192182</v>
      </c>
      <c r="J579" s="8">
        <v>2.5373973492</v>
      </c>
      <c r="K579" s="8">
        <f t="shared" si="246"/>
        <v>0.3374738474436</v>
      </c>
      <c r="L579" s="8">
        <f t="shared" si="247"/>
        <v>2.8748711966436</v>
      </c>
      <c r="M579" s="8">
        <f t="shared" si="248"/>
        <v>0.316235831630796</v>
      </c>
      <c r="N579" s="8">
        <f t="shared" si="249"/>
        <v>3.1911070282744</v>
      </c>
      <c r="O579" s="8">
        <f t="shared" si="250"/>
        <v>0.015955535141372</v>
      </c>
      <c r="P579" s="8">
        <f t="shared" si="251"/>
        <v>3.20706256341577</v>
      </c>
      <c r="Q579" s="8">
        <f t="shared" si="252"/>
        <v>0.0096211876902473</v>
      </c>
      <c r="R579" s="8">
        <f t="shared" si="253"/>
        <v>0</v>
      </c>
      <c r="S579" s="8">
        <f t="shared" si="254"/>
        <v>0.00481059384512365</v>
      </c>
      <c r="T579" s="8">
        <f t="shared" si="255"/>
        <v>3.22149434495114</v>
      </c>
    </row>
    <row r="580" spans="1:20">
      <c r="A580" s="12"/>
      <c r="B580" s="12"/>
      <c r="C580" s="14"/>
      <c r="D580" s="12"/>
      <c r="E580" s="16"/>
      <c r="F580" s="21"/>
      <c r="G580" s="21"/>
      <c r="K580" s="8">
        <f t="shared" si="246"/>
        <v>0</v>
      </c>
      <c r="L580" s="8">
        <f t="shared" si="247"/>
        <v>0</v>
      </c>
      <c r="M580" s="8">
        <f t="shared" si="248"/>
        <v>0</v>
      </c>
      <c r="N580" s="8">
        <f t="shared" si="249"/>
        <v>0</v>
      </c>
      <c r="O580" s="8">
        <f t="shared" si="250"/>
        <v>0</v>
      </c>
      <c r="P580" s="8">
        <f t="shared" si="251"/>
        <v>0</v>
      </c>
      <c r="Q580" s="8">
        <f t="shared" si="252"/>
        <v>0</v>
      </c>
      <c r="R580" s="8">
        <f t="shared" si="253"/>
        <v>0</v>
      </c>
      <c r="S580" s="8">
        <f t="shared" si="254"/>
        <v>0</v>
      </c>
      <c r="T580" s="8">
        <f t="shared" si="255"/>
        <v>0</v>
      </c>
    </row>
    <row r="581" spans="1:20">
      <c r="A581" s="12"/>
      <c r="B581" s="12"/>
      <c r="C581" s="14"/>
      <c r="D581" s="12"/>
      <c r="E581" s="16"/>
      <c r="F581" s="21"/>
      <c r="G581" s="21"/>
      <c r="K581" s="8">
        <f t="shared" si="246"/>
        <v>0</v>
      </c>
      <c r="L581" s="8">
        <f t="shared" si="247"/>
        <v>0</v>
      </c>
      <c r="M581" s="8">
        <f t="shared" si="248"/>
        <v>0</v>
      </c>
      <c r="N581" s="8">
        <f t="shared" si="249"/>
        <v>0</v>
      </c>
      <c r="O581" s="8">
        <f t="shared" si="250"/>
        <v>0</v>
      </c>
      <c r="P581" s="8">
        <f t="shared" si="251"/>
        <v>0</v>
      </c>
      <c r="Q581" s="8">
        <f t="shared" si="252"/>
        <v>0</v>
      </c>
      <c r="R581" s="8">
        <f t="shared" si="253"/>
        <v>0</v>
      </c>
      <c r="S581" s="8">
        <f t="shared" si="254"/>
        <v>0</v>
      </c>
      <c r="T581" s="8">
        <f t="shared" si="255"/>
        <v>0</v>
      </c>
    </row>
    <row r="582" ht="55.5" customHeight="1" spans="1:20">
      <c r="A582" s="12"/>
      <c r="B582" s="12"/>
      <c r="C582" s="14"/>
      <c r="D582" s="12"/>
      <c r="E582" s="16"/>
      <c r="F582" s="21"/>
      <c r="G582" s="21"/>
      <c r="K582" s="8">
        <f t="shared" si="246"/>
        <v>0</v>
      </c>
      <c r="L582" s="8">
        <f t="shared" si="247"/>
        <v>0</v>
      </c>
      <c r="M582" s="8">
        <f t="shared" si="248"/>
        <v>0</v>
      </c>
      <c r="N582" s="8">
        <f t="shared" si="249"/>
        <v>0</v>
      </c>
      <c r="O582" s="8">
        <f t="shared" si="250"/>
        <v>0</v>
      </c>
      <c r="P582" s="8">
        <f t="shared" si="251"/>
        <v>0</v>
      </c>
      <c r="Q582" s="8">
        <f t="shared" si="252"/>
        <v>0</v>
      </c>
      <c r="R582" s="8">
        <f t="shared" si="253"/>
        <v>0</v>
      </c>
      <c r="S582" s="8">
        <f t="shared" si="254"/>
        <v>0</v>
      </c>
      <c r="T582" s="8">
        <f t="shared" si="255"/>
        <v>0</v>
      </c>
    </row>
    <row r="583" customHeight="1" spans="1:20">
      <c r="A583" s="12">
        <f>'Նախահաշիվ 1-1'!A574</f>
        <v>2</v>
      </c>
      <c r="B583" s="12" t="str">
        <f>'Նախահաշիվ 1-1'!B574</f>
        <v>Ինֆ. Տեղ</v>
      </c>
      <c r="C583" s="14" t="str">
        <f>'Նախահաշիվ 1-1'!C574</f>
        <v>Մետաղական խողովակ Ф48*3մմ, L=1000մմ                Стальная труба Ф48*3.0мм,  L=1000мм</v>
      </c>
      <c r="D583" s="12" t="str">
        <f>'Նախահաշիվ 1-1'!D574</f>
        <v>մ / м</v>
      </c>
      <c r="E583" s="16">
        <f>'Նախահաշիվ 1-1'!E574</f>
        <v>8</v>
      </c>
      <c r="F583" s="35">
        <f t="shared" si="267"/>
        <v>1.55683997125483</v>
      </c>
      <c r="G583" s="21">
        <f t="shared" ref="G583" si="269">E583*F583</f>
        <v>12.4547197700387</v>
      </c>
      <c r="J583" s="8">
        <v>1.2262388796</v>
      </c>
      <c r="K583" s="8">
        <f t="shared" si="246"/>
        <v>0.1630897709868</v>
      </c>
      <c r="L583" s="8">
        <f t="shared" si="247"/>
        <v>1.3893286505868</v>
      </c>
      <c r="M583" s="8">
        <f t="shared" si="248"/>
        <v>0.152826151564548</v>
      </c>
      <c r="N583" s="8">
        <f t="shared" si="249"/>
        <v>1.54215480215135</v>
      </c>
      <c r="O583" s="8">
        <f t="shared" si="250"/>
        <v>0.00771077401075674</v>
      </c>
      <c r="P583" s="8">
        <f t="shared" si="251"/>
        <v>1.5498655761621</v>
      </c>
      <c r="Q583" s="8">
        <f t="shared" si="252"/>
        <v>0.00464959672848631</v>
      </c>
      <c r="R583" s="8">
        <f t="shared" si="253"/>
        <v>0</v>
      </c>
      <c r="S583" s="8">
        <f t="shared" si="254"/>
        <v>0.00232479836424316</v>
      </c>
      <c r="T583" s="8">
        <f t="shared" si="255"/>
        <v>1.55683997125483</v>
      </c>
    </row>
    <row r="584" spans="1:20">
      <c r="A584" s="12"/>
      <c r="B584" s="12"/>
      <c r="C584" s="14"/>
      <c r="D584" s="12"/>
      <c r="E584" s="16"/>
      <c r="F584" s="36"/>
      <c r="G584" s="21"/>
      <c r="K584" s="8">
        <f t="shared" si="246"/>
        <v>0</v>
      </c>
      <c r="L584" s="8">
        <f t="shared" si="247"/>
        <v>0</v>
      </c>
      <c r="M584" s="8">
        <f t="shared" si="248"/>
        <v>0</v>
      </c>
      <c r="N584" s="8">
        <f t="shared" si="249"/>
        <v>0</v>
      </c>
      <c r="O584" s="8">
        <f t="shared" si="250"/>
        <v>0</v>
      </c>
      <c r="P584" s="8">
        <f t="shared" si="251"/>
        <v>0</v>
      </c>
      <c r="Q584" s="8">
        <f t="shared" si="252"/>
        <v>0</v>
      </c>
      <c r="R584" s="8">
        <f t="shared" si="253"/>
        <v>0</v>
      </c>
      <c r="S584" s="8">
        <f t="shared" si="254"/>
        <v>0</v>
      </c>
      <c r="T584" s="8">
        <f t="shared" si="255"/>
        <v>0</v>
      </c>
    </row>
    <row r="585" spans="1:20">
      <c r="A585" s="12"/>
      <c r="B585" s="12"/>
      <c r="C585" s="14"/>
      <c r="D585" s="12"/>
      <c r="E585" s="16"/>
      <c r="F585" s="36"/>
      <c r="G585" s="21"/>
      <c r="K585" s="8">
        <f t="shared" si="246"/>
        <v>0</v>
      </c>
      <c r="L585" s="8">
        <f t="shared" si="247"/>
        <v>0</v>
      </c>
      <c r="M585" s="8">
        <f t="shared" si="248"/>
        <v>0</v>
      </c>
      <c r="N585" s="8">
        <f t="shared" si="249"/>
        <v>0</v>
      </c>
      <c r="O585" s="8">
        <f t="shared" si="250"/>
        <v>0</v>
      </c>
      <c r="P585" s="8">
        <f t="shared" si="251"/>
        <v>0</v>
      </c>
      <c r="Q585" s="8">
        <f t="shared" si="252"/>
        <v>0</v>
      </c>
      <c r="R585" s="8">
        <f t="shared" si="253"/>
        <v>0</v>
      </c>
      <c r="S585" s="8">
        <f t="shared" si="254"/>
        <v>0</v>
      </c>
      <c r="T585" s="8">
        <f t="shared" si="255"/>
        <v>0</v>
      </c>
    </row>
    <row r="586" ht="55.5" customHeight="1" spans="1:20">
      <c r="A586" s="12"/>
      <c r="B586" s="12"/>
      <c r="C586" s="14"/>
      <c r="D586" s="12"/>
      <c r="E586" s="16"/>
      <c r="F586" s="37"/>
      <c r="G586" s="21"/>
      <c r="K586" s="8">
        <f t="shared" si="246"/>
        <v>0</v>
      </c>
      <c r="L586" s="8">
        <f t="shared" si="247"/>
        <v>0</v>
      </c>
      <c r="M586" s="8">
        <f t="shared" si="248"/>
        <v>0</v>
      </c>
      <c r="N586" s="8">
        <f t="shared" si="249"/>
        <v>0</v>
      </c>
      <c r="O586" s="8">
        <f t="shared" si="250"/>
        <v>0</v>
      </c>
      <c r="P586" s="8">
        <f t="shared" si="251"/>
        <v>0</v>
      </c>
      <c r="Q586" s="8">
        <f t="shared" si="252"/>
        <v>0</v>
      </c>
      <c r="R586" s="8">
        <f t="shared" si="253"/>
        <v>0</v>
      </c>
      <c r="S586" s="8">
        <f t="shared" si="254"/>
        <v>0</v>
      </c>
      <c r="T586" s="8">
        <f t="shared" si="255"/>
        <v>0</v>
      </c>
    </row>
    <row r="587" customHeight="1" spans="1:20">
      <c r="A587" s="12">
        <f>'Նախահաշիվ 1-1'!A578</f>
        <v>3</v>
      </c>
      <c r="B587" s="12" t="str">
        <f>'Նախահաշիվ 1-1'!B578</f>
        <v>Ինֆ. Տեղ</v>
      </c>
      <c r="C587" s="14" t="str">
        <f>'Նախահաշիվ 1-1'!C578</f>
        <v>Պողպատե թիթեղ  3,0մմ          Стальной лист 3,0мм</v>
      </c>
      <c r="D587" s="12" t="str">
        <f>'Նախահաշիվ 1-1'!D578</f>
        <v>մ2 / м2</v>
      </c>
      <c r="E587" s="16">
        <f>'Նախահաշիվ 1-1'!E578</f>
        <v>0.0512</v>
      </c>
      <c r="F587" s="35">
        <f t="shared" si="267"/>
        <v>14.5525005364765</v>
      </c>
      <c r="G587" s="21">
        <f t="shared" ref="G587" si="270">E587*F587</f>
        <v>0.745088027467598</v>
      </c>
      <c r="J587" s="8">
        <v>11.46221980596</v>
      </c>
      <c r="K587" s="8">
        <f t="shared" si="246"/>
        <v>1.52447523419268</v>
      </c>
      <c r="L587" s="8">
        <f t="shared" si="247"/>
        <v>12.9866950401527</v>
      </c>
      <c r="M587" s="8">
        <f t="shared" si="248"/>
        <v>1.42853645441679</v>
      </c>
      <c r="N587" s="8">
        <f t="shared" si="249"/>
        <v>14.4152314945695</v>
      </c>
      <c r="O587" s="8">
        <f t="shared" si="250"/>
        <v>0.0720761574728474</v>
      </c>
      <c r="P587" s="8">
        <f t="shared" si="251"/>
        <v>14.4873076520423</v>
      </c>
      <c r="Q587" s="8">
        <f t="shared" si="252"/>
        <v>0.043461922956127</v>
      </c>
      <c r="R587" s="8">
        <f t="shared" si="253"/>
        <v>0</v>
      </c>
      <c r="S587" s="8">
        <f t="shared" si="254"/>
        <v>0.0217309614780635</v>
      </c>
      <c r="T587" s="8">
        <f t="shared" si="255"/>
        <v>14.5525005364765</v>
      </c>
    </row>
    <row r="588" spans="1:20">
      <c r="A588" s="12"/>
      <c r="B588" s="12"/>
      <c r="C588" s="14"/>
      <c r="D588" s="12"/>
      <c r="E588" s="16"/>
      <c r="F588" s="36"/>
      <c r="G588" s="21"/>
      <c r="K588" s="8">
        <f t="shared" si="246"/>
        <v>0</v>
      </c>
      <c r="L588" s="8">
        <f t="shared" si="247"/>
        <v>0</v>
      </c>
      <c r="M588" s="8">
        <f t="shared" si="248"/>
        <v>0</v>
      </c>
      <c r="N588" s="8">
        <f t="shared" si="249"/>
        <v>0</v>
      </c>
      <c r="O588" s="8">
        <f t="shared" si="250"/>
        <v>0</v>
      </c>
      <c r="P588" s="8">
        <f t="shared" si="251"/>
        <v>0</v>
      </c>
      <c r="Q588" s="8">
        <f t="shared" si="252"/>
        <v>0</v>
      </c>
      <c r="R588" s="8">
        <f t="shared" si="253"/>
        <v>0</v>
      </c>
      <c r="S588" s="8">
        <f t="shared" si="254"/>
        <v>0</v>
      </c>
      <c r="T588" s="8">
        <f t="shared" si="255"/>
        <v>0</v>
      </c>
    </row>
    <row r="589" spans="1:20">
      <c r="A589" s="12"/>
      <c r="B589" s="12"/>
      <c r="C589" s="14"/>
      <c r="D589" s="12"/>
      <c r="E589" s="16"/>
      <c r="F589" s="36"/>
      <c r="G589" s="21"/>
      <c r="K589" s="8">
        <f t="shared" si="246"/>
        <v>0</v>
      </c>
      <c r="L589" s="8">
        <f t="shared" si="247"/>
        <v>0</v>
      </c>
      <c r="M589" s="8">
        <f t="shared" si="248"/>
        <v>0</v>
      </c>
      <c r="N589" s="8">
        <f t="shared" si="249"/>
        <v>0</v>
      </c>
      <c r="O589" s="8">
        <f t="shared" si="250"/>
        <v>0</v>
      </c>
      <c r="P589" s="8">
        <f t="shared" si="251"/>
        <v>0</v>
      </c>
      <c r="Q589" s="8">
        <f t="shared" si="252"/>
        <v>0</v>
      </c>
      <c r="R589" s="8">
        <f t="shared" si="253"/>
        <v>0</v>
      </c>
      <c r="S589" s="8">
        <f t="shared" si="254"/>
        <v>0</v>
      </c>
      <c r="T589" s="8">
        <f t="shared" si="255"/>
        <v>0</v>
      </c>
    </row>
    <row r="590" spans="1:20">
      <c r="A590" s="12"/>
      <c r="B590" s="12"/>
      <c r="C590" s="14"/>
      <c r="D590" s="12"/>
      <c r="E590" s="16"/>
      <c r="F590" s="37"/>
      <c r="G590" s="21"/>
      <c r="K590" s="8">
        <f t="shared" si="246"/>
        <v>0</v>
      </c>
      <c r="L590" s="8">
        <f t="shared" si="247"/>
        <v>0</v>
      </c>
      <c r="M590" s="8">
        <f t="shared" si="248"/>
        <v>0</v>
      </c>
      <c r="N590" s="8">
        <f t="shared" si="249"/>
        <v>0</v>
      </c>
      <c r="O590" s="8">
        <f t="shared" si="250"/>
        <v>0</v>
      </c>
      <c r="P590" s="8">
        <f t="shared" si="251"/>
        <v>0</v>
      </c>
      <c r="Q590" s="8">
        <f t="shared" si="252"/>
        <v>0</v>
      </c>
      <c r="R590" s="8">
        <f t="shared" si="253"/>
        <v>0</v>
      </c>
      <c r="S590" s="8">
        <f t="shared" si="254"/>
        <v>0</v>
      </c>
      <c r="T590" s="8">
        <f t="shared" si="255"/>
        <v>0</v>
      </c>
    </row>
    <row r="591" customHeight="1" spans="1:20">
      <c r="A591" s="12">
        <f>'Նախահաշիվ 1-1'!A582</f>
        <v>4</v>
      </c>
      <c r="B591" s="12" t="str">
        <f>'Նախահաշիվ 1-1'!B582</f>
        <v>15--614</v>
      </c>
      <c r="C591" s="14" t="str">
        <f>'Նախահաշիվ 1-1'!C582</f>
        <v>Մետաղական տարրերի երկտակ յուղաներկում  Двухэтапная роспись маслом</v>
      </c>
      <c r="D591" s="12" t="str">
        <f>'Նախահաշիվ 1-1'!D582</f>
        <v>մ2/м2</v>
      </c>
      <c r="E591" s="16">
        <f>'Նախահաշիվ 1-1'!E582</f>
        <v>6.32576</v>
      </c>
      <c r="F591" s="35">
        <f t="shared" si="267"/>
        <v>1.61016826079154</v>
      </c>
      <c r="G591" s="21">
        <f t="shared" ref="G591" si="271">E591*F591</f>
        <v>10.1855379773847</v>
      </c>
      <c r="J591" s="8">
        <v>1.2682426970892</v>
      </c>
      <c r="K591" s="8">
        <f t="shared" si="246"/>
        <v>0.168676278712864</v>
      </c>
      <c r="L591" s="8">
        <f t="shared" si="247"/>
        <v>1.43691897580206</v>
      </c>
      <c r="M591" s="8">
        <f t="shared" si="248"/>
        <v>0.158061087338227</v>
      </c>
      <c r="N591" s="8">
        <f t="shared" si="249"/>
        <v>1.59498006314029</v>
      </c>
      <c r="O591" s="8">
        <f t="shared" si="250"/>
        <v>0.00797490031570145</v>
      </c>
      <c r="P591" s="8">
        <f t="shared" si="251"/>
        <v>1.60295496345599</v>
      </c>
      <c r="Q591" s="8">
        <f t="shared" si="252"/>
        <v>0.00480886489036798</v>
      </c>
      <c r="R591" s="8">
        <f t="shared" si="253"/>
        <v>0</v>
      </c>
      <c r="S591" s="8">
        <f t="shared" si="254"/>
        <v>0.00240443244518399</v>
      </c>
      <c r="T591" s="8">
        <f t="shared" si="255"/>
        <v>1.61016826079154</v>
      </c>
    </row>
    <row r="592" spans="1:20">
      <c r="A592" s="12"/>
      <c r="B592" s="12"/>
      <c r="C592" s="14"/>
      <c r="D592" s="12"/>
      <c r="E592" s="16"/>
      <c r="F592" s="36"/>
      <c r="G592" s="21"/>
      <c r="K592" s="8">
        <f t="shared" si="246"/>
        <v>0</v>
      </c>
      <c r="L592" s="8">
        <f t="shared" si="247"/>
        <v>0</v>
      </c>
      <c r="M592" s="8">
        <f t="shared" si="248"/>
        <v>0</v>
      </c>
      <c r="N592" s="8">
        <f t="shared" si="249"/>
        <v>0</v>
      </c>
      <c r="O592" s="8">
        <f t="shared" si="250"/>
        <v>0</v>
      </c>
      <c r="P592" s="8">
        <f t="shared" si="251"/>
        <v>0</v>
      </c>
      <c r="Q592" s="8">
        <f t="shared" si="252"/>
        <v>0</v>
      </c>
      <c r="R592" s="8">
        <f t="shared" si="253"/>
        <v>0</v>
      </c>
      <c r="S592" s="8">
        <f t="shared" si="254"/>
        <v>0</v>
      </c>
      <c r="T592" s="8">
        <f t="shared" si="255"/>
        <v>0</v>
      </c>
    </row>
    <row r="593" spans="1:20">
      <c r="A593" s="12"/>
      <c r="B593" s="12"/>
      <c r="C593" s="14"/>
      <c r="D593" s="12"/>
      <c r="E593" s="16"/>
      <c r="F593" s="36"/>
      <c r="G593" s="21"/>
      <c r="K593" s="8">
        <f t="shared" si="246"/>
        <v>0</v>
      </c>
      <c r="L593" s="8">
        <f t="shared" si="247"/>
        <v>0</v>
      </c>
      <c r="M593" s="8">
        <f t="shared" si="248"/>
        <v>0</v>
      </c>
      <c r="N593" s="8">
        <f t="shared" si="249"/>
        <v>0</v>
      </c>
      <c r="O593" s="8">
        <f t="shared" si="250"/>
        <v>0</v>
      </c>
      <c r="P593" s="8">
        <f t="shared" si="251"/>
        <v>0</v>
      </c>
      <c r="Q593" s="8">
        <f t="shared" si="252"/>
        <v>0</v>
      </c>
      <c r="R593" s="8">
        <f t="shared" si="253"/>
        <v>0</v>
      </c>
      <c r="S593" s="8">
        <f t="shared" si="254"/>
        <v>0</v>
      </c>
      <c r="T593" s="8">
        <f t="shared" si="255"/>
        <v>0</v>
      </c>
    </row>
    <row r="594" spans="1:20">
      <c r="A594" s="12"/>
      <c r="B594" s="12"/>
      <c r="C594" s="14"/>
      <c r="D594" s="12"/>
      <c r="E594" s="16"/>
      <c r="F594" s="37"/>
      <c r="G594" s="21"/>
      <c r="K594" s="8">
        <f t="shared" si="246"/>
        <v>0</v>
      </c>
      <c r="L594" s="8">
        <f t="shared" si="247"/>
        <v>0</v>
      </c>
      <c r="M594" s="8">
        <f t="shared" si="248"/>
        <v>0</v>
      </c>
      <c r="N594" s="8">
        <f t="shared" si="249"/>
        <v>0</v>
      </c>
      <c r="O594" s="8">
        <f t="shared" si="250"/>
        <v>0</v>
      </c>
      <c r="P594" s="8">
        <f t="shared" si="251"/>
        <v>0</v>
      </c>
      <c r="Q594" s="8">
        <f t="shared" si="252"/>
        <v>0</v>
      </c>
      <c r="R594" s="8">
        <f t="shared" si="253"/>
        <v>0</v>
      </c>
      <c r="S594" s="8">
        <f t="shared" si="254"/>
        <v>0</v>
      </c>
      <c r="T594" s="8">
        <f t="shared" si="255"/>
        <v>0</v>
      </c>
    </row>
    <row r="595" customHeight="1" spans="1:20">
      <c r="A595" s="12">
        <f>'Նախահաշիվ 1-1'!A586</f>
        <v>5</v>
      </c>
      <c r="B595" s="12" t="str">
        <f>'Նախահաշիվ 1-1'!B586</f>
        <v>8-594-1</v>
      </c>
      <c r="C595" s="14" t="str">
        <f>'Նախահաշիվ 1-1'!C586</f>
        <v>Լուսատու LED 150Վտ, 150V-250V, 50±5HZ, 8KV, Լուս. հոսքը ՝ 18000լմ, Գործ. ժամկետը ՝ 50000 ժամ, Ջերմադիմաց. -30° մինչև +50°C,                                      Монтаж светильников LED 150Вт</v>
      </c>
      <c r="D595" s="12" t="str">
        <f>'Նախահաշիվ 1-1'!D586</f>
        <v>կ-տ / к-т</v>
      </c>
      <c r="E595" s="16">
        <f>'Նախահաշիվ 1-1'!E586</f>
        <v>8</v>
      </c>
      <c r="F595" s="35">
        <f t="shared" si="267"/>
        <v>21.0132107592257</v>
      </c>
      <c r="G595" s="21">
        <f t="shared" ref="G595" si="272">E595*F595</f>
        <v>168.105686073805</v>
      </c>
      <c r="J595" s="8">
        <v>16.5509728</v>
      </c>
      <c r="K595" s="8">
        <f t="shared" si="246"/>
        <v>2.2012793824</v>
      </c>
      <c r="L595" s="8">
        <f t="shared" si="247"/>
        <v>18.7522521824</v>
      </c>
      <c r="M595" s="8">
        <f t="shared" si="248"/>
        <v>2.062747740064</v>
      </c>
      <c r="N595" s="8">
        <f t="shared" si="249"/>
        <v>20.814999922464</v>
      </c>
      <c r="O595" s="8">
        <f t="shared" si="250"/>
        <v>0.10407499961232</v>
      </c>
      <c r="P595" s="8">
        <f t="shared" si="251"/>
        <v>20.9190749220763</v>
      </c>
      <c r="Q595" s="8">
        <f t="shared" si="252"/>
        <v>0.062757224766229</v>
      </c>
      <c r="R595" s="8">
        <f t="shared" si="253"/>
        <v>0</v>
      </c>
      <c r="S595" s="8">
        <f t="shared" si="254"/>
        <v>0.0313786123831145</v>
      </c>
      <c r="T595" s="8">
        <f t="shared" si="255"/>
        <v>21.0132107592257</v>
      </c>
    </row>
    <row r="596" spans="1:20">
      <c r="A596" s="12"/>
      <c r="B596" s="12"/>
      <c r="C596" s="14"/>
      <c r="D596" s="12"/>
      <c r="E596" s="16"/>
      <c r="F596" s="36"/>
      <c r="G596" s="21"/>
      <c r="K596" s="8">
        <f t="shared" si="246"/>
        <v>0</v>
      </c>
      <c r="L596" s="8">
        <f t="shared" si="247"/>
        <v>0</v>
      </c>
      <c r="M596" s="8">
        <f t="shared" si="248"/>
        <v>0</v>
      </c>
      <c r="N596" s="8">
        <f t="shared" si="249"/>
        <v>0</v>
      </c>
      <c r="O596" s="8">
        <f t="shared" si="250"/>
        <v>0</v>
      </c>
      <c r="P596" s="8">
        <f t="shared" si="251"/>
        <v>0</v>
      </c>
      <c r="Q596" s="8">
        <f t="shared" si="252"/>
        <v>0</v>
      </c>
      <c r="R596" s="8">
        <f t="shared" si="253"/>
        <v>0</v>
      </c>
      <c r="S596" s="8">
        <f t="shared" si="254"/>
        <v>0</v>
      </c>
      <c r="T596" s="8">
        <f t="shared" si="255"/>
        <v>0</v>
      </c>
    </row>
    <row r="597" spans="1:20">
      <c r="A597" s="12"/>
      <c r="B597" s="12"/>
      <c r="C597" s="14"/>
      <c r="D597" s="12"/>
      <c r="E597" s="16"/>
      <c r="F597" s="36"/>
      <c r="G597" s="21"/>
      <c r="K597" s="8">
        <f t="shared" ref="K597:K598" si="273">J597*13.3%</f>
        <v>0</v>
      </c>
      <c r="L597" s="8">
        <f t="shared" ref="L597:L598" si="274">SUM(J597:K597)</f>
        <v>0</v>
      </c>
      <c r="M597" s="8">
        <f t="shared" ref="M597:M598" si="275">L597*11%</f>
        <v>0</v>
      </c>
      <c r="N597" s="8">
        <f t="shared" ref="N597:N598" si="276">SUM(L597:M597)</f>
        <v>0</v>
      </c>
      <c r="O597" s="8">
        <f t="shared" ref="O597:O598" si="277">N597*0.5%</f>
        <v>0</v>
      </c>
      <c r="P597" s="8">
        <f t="shared" ref="P597:P598" si="278">SUM(N597:O597)</f>
        <v>0</v>
      </c>
      <c r="Q597" s="8">
        <f t="shared" ref="Q597:Q598" si="279">P597*0.3%</f>
        <v>0</v>
      </c>
      <c r="R597" s="8">
        <f t="shared" ref="R597:R598" si="280">P597*0%</f>
        <v>0</v>
      </c>
      <c r="S597" s="8">
        <f t="shared" ref="S597:S598" si="281">P597*0.15%</f>
        <v>0</v>
      </c>
      <c r="T597" s="8">
        <f t="shared" ref="T597:T598" si="282">SUM(P597:S597)</f>
        <v>0</v>
      </c>
    </row>
    <row r="598" ht="32.25" customHeight="1" spans="1:20">
      <c r="A598" s="12"/>
      <c r="B598" s="12"/>
      <c r="C598" s="14"/>
      <c r="D598" s="12"/>
      <c r="E598" s="16"/>
      <c r="F598" s="37"/>
      <c r="G598" s="21"/>
      <c r="K598" s="8">
        <f t="shared" si="273"/>
        <v>0</v>
      </c>
      <c r="L598" s="8">
        <f t="shared" si="274"/>
        <v>0</v>
      </c>
      <c r="M598" s="8">
        <f t="shared" si="275"/>
        <v>0</v>
      </c>
      <c r="N598" s="8">
        <f t="shared" si="276"/>
        <v>0</v>
      </c>
      <c r="O598" s="8">
        <f t="shared" si="277"/>
        <v>0</v>
      </c>
      <c r="P598" s="8">
        <f t="shared" si="278"/>
        <v>0</v>
      </c>
      <c r="Q598" s="8">
        <f t="shared" si="279"/>
        <v>0</v>
      </c>
      <c r="R598" s="8">
        <f t="shared" si="280"/>
        <v>0</v>
      </c>
      <c r="S598" s="8">
        <f t="shared" si="281"/>
        <v>0</v>
      </c>
      <c r="T598" s="8">
        <f t="shared" si="282"/>
        <v>0</v>
      </c>
    </row>
    <row r="599" ht="23.25" customHeight="1" spans="1:20">
      <c r="A599" s="22" t="s">
        <v>154</v>
      </c>
      <c r="B599" s="23"/>
      <c r="C599" s="23"/>
      <c r="D599" s="23"/>
      <c r="E599" s="23"/>
      <c r="F599" s="23"/>
      <c r="G599" s="24">
        <f>SUM(G460:G598)</f>
        <v>17296.6637285449</v>
      </c>
      <c r="K599" s="8">
        <f t="shared" ref="K599:K600" si="283">J599*13.3%</f>
        <v>0</v>
      </c>
      <c r="L599" s="8">
        <f t="shared" ref="L599:L600" si="284">SUM(J599:K599)</f>
        <v>0</v>
      </c>
      <c r="M599" s="8">
        <f t="shared" ref="M599:M600" si="285">L599*11%</f>
        <v>0</v>
      </c>
      <c r="N599" s="8">
        <f t="shared" ref="N599:N600" si="286">SUM(L599:M599)</f>
        <v>0</v>
      </c>
      <c r="O599" s="8">
        <f t="shared" ref="O599:O600" si="287">N599*0.5%</f>
        <v>0</v>
      </c>
      <c r="P599" s="8">
        <f t="shared" ref="P599:P600" si="288">SUM(N599:O599)</f>
        <v>0</v>
      </c>
      <c r="Q599" s="8">
        <f t="shared" ref="Q599:Q600" si="289">P599*0.3%</f>
        <v>0</v>
      </c>
      <c r="R599" s="8">
        <f t="shared" ref="R599:R600" si="290">P599*0%</f>
        <v>0</v>
      </c>
      <c r="S599" s="8">
        <f t="shared" ref="S599:S600" si="291">P599*0.15%</f>
        <v>0</v>
      </c>
      <c r="T599" s="8">
        <f t="shared" ref="T599:T600" si="292">SUM(P599:S599)</f>
        <v>0</v>
      </c>
    </row>
    <row r="600" ht="33" customHeight="1" spans="1:20">
      <c r="A600" s="22" t="s">
        <v>433</v>
      </c>
      <c r="B600" s="23"/>
      <c r="C600" s="23"/>
      <c r="D600" s="23"/>
      <c r="E600" s="23"/>
      <c r="F600" s="23"/>
      <c r="G600" s="24">
        <f>G599/($G$602)</f>
        <v>0.203004010022557</v>
      </c>
      <c r="K600" s="8">
        <f t="shared" si="283"/>
        <v>0</v>
      </c>
      <c r="L600" s="8">
        <f t="shared" si="284"/>
        <v>0</v>
      </c>
      <c r="M600" s="8">
        <f t="shared" si="285"/>
        <v>0</v>
      </c>
      <c r="N600" s="8">
        <f t="shared" si="286"/>
        <v>0</v>
      </c>
      <c r="O600" s="8">
        <f t="shared" si="287"/>
        <v>0</v>
      </c>
      <c r="P600" s="8">
        <f t="shared" si="288"/>
        <v>0</v>
      </c>
      <c r="Q600" s="8">
        <f t="shared" si="289"/>
        <v>0</v>
      </c>
      <c r="R600" s="8">
        <f t="shared" si="290"/>
        <v>0</v>
      </c>
      <c r="S600" s="8">
        <f t="shared" si="291"/>
        <v>0</v>
      </c>
      <c r="T600" s="8">
        <f t="shared" si="292"/>
        <v>0</v>
      </c>
    </row>
    <row r="601" spans="1:1">
      <c r="A601" s="38"/>
    </row>
    <row r="602" s="2" customFormat="1" ht="24" customHeight="1" spans="1:9">
      <c r="A602" s="39"/>
      <c r="B602" s="40"/>
      <c r="C602" s="41" t="s">
        <v>422</v>
      </c>
      <c r="D602" s="42"/>
      <c r="E602" s="43"/>
      <c r="F602" s="43"/>
      <c r="G602" s="44">
        <f>G599+G456+G425+G406+G379+G356+G301+G258+G199+G72</f>
        <v>85203.5569475844</v>
      </c>
      <c r="I602" s="47"/>
    </row>
    <row r="603" s="2" customFormat="1" ht="15.75" spans="1:7">
      <c r="A603" s="39"/>
      <c r="B603" s="40"/>
      <c r="C603" s="41" t="s">
        <v>434</v>
      </c>
      <c r="D603" s="42"/>
      <c r="E603" s="43"/>
      <c r="F603" s="43"/>
      <c r="G603" s="45">
        <f>G602*20%</f>
        <v>17040.7113895169</v>
      </c>
    </row>
    <row r="604" s="2" customFormat="1" ht="15.75" spans="1:10">
      <c r="A604" s="39"/>
      <c r="B604" s="40"/>
      <c r="C604" s="41" t="s">
        <v>422</v>
      </c>
      <c r="D604" s="42"/>
      <c r="E604" s="43"/>
      <c r="F604" s="43"/>
      <c r="G604" s="44">
        <f>G603+G602</f>
        <v>102244.268337101</v>
      </c>
      <c r="J604" s="47"/>
    </row>
    <row r="607" ht="15" spans="1:7">
      <c r="A607" s="46" t="s">
        <v>82</v>
      </c>
      <c r="B607" s="46"/>
      <c r="C607" s="46"/>
      <c r="D607" s="46"/>
      <c r="E607" s="46"/>
      <c r="F607" s="46"/>
      <c r="G607" s="46"/>
    </row>
  </sheetData>
  <mergeCells count="1007">
    <mergeCell ref="D2:G2"/>
    <mergeCell ref="A15:G15"/>
    <mergeCell ref="A72:F72"/>
    <mergeCell ref="A73:F73"/>
    <mergeCell ref="A74:G74"/>
    <mergeCell ref="A199:F199"/>
    <mergeCell ref="A200:F200"/>
    <mergeCell ref="A258:F258"/>
    <mergeCell ref="A259:F259"/>
    <mergeCell ref="A301:F301"/>
    <mergeCell ref="A302:F302"/>
    <mergeCell ref="A303:G303"/>
    <mergeCell ref="A356:F356"/>
    <mergeCell ref="A357:F357"/>
    <mergeCell ref="A379:F379"/>
    <mergeCell ref="A380:F380"/>
    <mergeCell ref="A406:F406"/>
    <mergeCell ref="A407:F407"/>
    <mergeCell ref="A408:G408"/>
    <mergeCell ref="A425:F425"/>
    <mergeCell ref="A426:F426"/>
    <mergeCell ref="A427:G427"/>
    <mergeCell ref="A456:F456"/>
    <mergeCell ref="A457:F457"/>
    <mergeCell ref="A458:G458"/>
    <mergeCell ref="A459:G459"/>
    <mergeCell ref="A524:D524"/>
    <mergeCell ref="A553:D553"/>
    <mergeCell ref="A578:D578"/>
    <mergeCell ref="A599:F599"/>
    <mergeCell ref="A600:F600"/>
    <mergeCell ref="A607:G607"/>
    <mergeCell ref="A10:A13"/>
    <mergeCell ref="A16:A19"/>
    <mergeCell ref="A20:A23"/>
    <mergeCell ref="A24:A27"/>
    <mergeCell ref="A28:A31"/>
    <mergeCell ref="A32:A35"/>
    <mergeCell ref="A36:A39"/>
    <mergeCell ref="A40:A43"/>
    <mergeCell ref="A44:A47"/>
    <mergeCell ref="A48:A51"/>
    <mergeCell ref="A52:A55"/>
    <mergeCell ref="A56:A59"/>
    <mergeCell ref="A60:A63"/>
    <mergeCell ref="A64:A67"/>
    <mergeCell ref="A68:A71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87:A190"/>
    <mergeCell ref="A191:A194"/>
    <mergeCell ref="A195:A198"/>
    <mergeCell ref="A202:A205"/>
    <mergeCell ref="A206:A209"/>
    <mergeCell ref="A210:A213"/>
    <mergeCell ref="A214:A217"/>
    <mergeCell ref="A218:A221"/>
    <mergeCell ref="A222:A225"/>
    <mergeCell ref="A226:A229"/>
    <mergeCell ref="A230:A233"/>
    <mergeCell ref="A234:A237"/>
    <mergeCell ref="A238:A241"/>
    <mergeCell ref="A242:A245"/>
    <mergeCell ref="A246:A249"/>
    <mergeCell ref="A250:A253"/>
    <mergeCell ref="A254:A257"/>
    <mergeCell ref="A261:A264"/>
    <mergeCell ref="A265:A268"/>
    <mergeCell ref="A269:A272"/>
    <mergeCell ref="A273:A276"/>
    <mergeCell ref="A277:A280"/>
    <mergeCell ref="A281:A284"/>
    <mergeCell ref="A285:A288"/>
    <mergeCell ref="A289:A292"/>
    <mergeCell ref="A293:A296"/>
    <mergeCell ref="A297:A300"/>
    <mergeCell ref="A304:A307"/>
    <mergeCell ref="A308:A311"/>
    <mergeCell ref="A312:A315"/>
    <mergeCell ref="A316:A319"/>
    <mergeCell ref="A320:A323"/>
    <mergeCell ref="A324:A327"/>
    <mergeCell ref="A328:A331"/>
    <mergeCell ref="A332:A335"/>
    <mergeCell ref="A336:A339"/>
    <mergeCell ref="A340:A343"/>
    <mergeCell ref="A344:A347"/>
    <mergeCell ref="A348:A351"/>
    <mergeCell ref="A352:A355"/>
    <mergeCell ref="A359:A362"/>
    <mergeCell ref="A363:A366"/>
    <mergeCell ref="A367:A370"/>
    <mergeCell ref="A371:A374"/>
    <mergeCell ref="A375:A378"/>
    <mergeCell ref="A382:A385"/>
    <mergeCell ref="A386:A389"/>
    <mergeCell ref="A390:A393"/>
    <mergeCell ref="A394:A397"/>
    <mergeCell ref="A398:A401"/>
    <mergeCell ref="A402:A405"/>
    <mergeCell ref="A409:A412"/>
    <mergeCell ref="A413:A416"/>
    <mergeCell ref="A417:A420"/>
    <mergeCell ref="A421:A424"/>
    <mergeCell ref="A428:A431"/>
    <mergeCell ref="A432:A435"/>
    <mergeCell ref="A436:A439"/>
    <mergeCell ref="A440:A443"/>
    <mergeCell ref="A444:A447"/>
    <mergeCell ref="A448:A451"/>
    <mergeCell ref="A452:A455"/>
    <mergeCell ref="A460:A463"/>
    <mergeCell ref="A464:A467"/>
    <mergeCell ref="A468:A471"/>
    <mergeCell ref="A472:A475"/>
    <mergeCell ref="A476:A479"/>
    <mergeCell ref="A480:A483"/>
    <mergeCell ref="A484:A487"/>
    <mergeCell ref="A488:A491"/>
    <mergeCell ref="A492:A495"/>
    <mergeCell ref="A496:A499"/>
    <mergeCell ref="A500:A503"/>
    <mergeCell ref="A504:A507"/>
    <mergeCell ref="A508:A511"/>
    <mergeCell ref="A512:A515"/>
    <mergeCell ref="A516:A519"/>
    <mergeCell ref="A520:A523"/>
    <mergeCell ref="A525:A528"/>
    <mergeCell ref="A529:A532"/>
    <mergeCell ref="A533:A536"/>
    <mergeCell ref="A537:A540"/>
    <mergeCell ref="A541:A544"/>
    <mergeCell ref="A545:A548"/>
    <mergeCell ref="A549:A552"/>
    <mergeCell ref="A554:A557"/>
    <mergeCell ref="A558:A561"/>
    <mergeCell ref="A562:A565"/>
    <mergeCell ref="A566:A569"/>
    <mergeCell ref="A570:A573"/>
    <mergeCell ref="A574:A577"/>
    <mergeCell ref="A579:A582"/>
    <mergeCell ref="A583:A586"/>
    <mergeCell ref="A587:A590"/>
    <mergeCell ref="A591:A594"/>
    <mergeCell ref="A595:A598"/>
    <mergeCell ref="B10:B13"/>
    <mergeCell ref="B16:B19"/>
    <mergeCell ref="B20:B23"/>
    <mergeCell ref="B24:B27"/>
    <mergeCell ref="B28:B31"/>
    <mergeCell ref="B32:B35"/>
    <mergeCell ref="B36:B39"/>
    <mergeCell ref="B40:B43"/>
    <mergeCell ref="B44:B47"/>
    <mergeCell ref="B48:B51"/>
    <mergeCell ref="B52:B55"/>
    <mergeCell ref="B56:B59"/>
    <mergeCell ref="B60:B63"/>
    <mergeCell ref="B64:B67"/>
    <mergeCell ref="B68:B71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115:B118"/>
    <mergeCell ref="B119:B122"/>
    <mergeCell ref="B123:B126"/>
    <mergeCell ref="B127:B130"/>
    <mergeCell ref="B131:B134"/>
    <mergeCell ref="B135:B138"/>
    <mergeCell ref="B139:B142"/>
    <mergeCell ref="B143:B146"/>
    <mergeCell ref="B147:B150"/>
    <mergeCell ref="B151:B154"/>
    <mergeCell ref="B155:B158"/>
    <mergeCell ref="B159:B162"/>
    <mergeCell ref="B163:B166"/>
    <mergeCell ref="B167:B170"/>
    <mergeCell ref="B171:B174"/>
    <mergeCell ref="B175:B178"/>
    <mergeCell ref="B179:B182"/>
    <mergeCell ref="B183:B186"/>
    <mergeCell ref="B187:B190"/>
    <mergeCell ref="B191:B194"/>
    <mergeCell ref="B195:B198"/>
    <mergeCell ref="B202:B205"/>
    <mergeCell ref="B206:B209"/>
    <mergeCell ref="B210:B213"/>
    <mergeCell ref="B214:B217"/>
    <mergeCell ref="B218:B221"/>
    <mergeCell ref="B222:B225"/>
    <mergeCell ref="B226:B229"/>
    <mergeCell ref="B230:B233"/>
    <mergeCell ref="B234:B237"/>
    <mergeCell ref="B238:B241"/>
    <mergeCell ref="B242:B245"/>
    <mergeCell ref="B246:B249"/>
    <mergeCell ref="B250:B253"/>
    <mergeCell ref="B254:B257"/>
    <mergeCell ref="B261:B264"/>
    <mergeCell ref="B265:B268"/>
    <mergeCell ref="B269:B272"/>
    <mergeCell ref="B273:B276"/>
    <mergeCell ref="B277:B280"/>
    <mergeCell ref="B281:B284"/>
    <mergeCell ref="B285:B288"/>
    <mergeCell ref="B289:B292"/>
    <mergeCell ref="B293:B296"/>
    <mergeCell ref="B297:B300"/>
    <mergeCell ref="B304:B307"/>
    <mergeCell ref="B308:B311"/>
    <mergeCell ref="B312:B315"/>
    <mergeCell ref="B316:B319"/>
    <mergeCell ref="B320:B323"/>
    <mergeCell ref="B324:B327"/>
    <mergeCell ref="B328:B331"/>
    <mergeCell ref="B332:B335"/>
    <mergeCell ref="B336:B339"/>
    <mergeCell ref="B340:B343"/>
    <mergeCell ref="B344:B347"/>
    <mergeCell ref="B348:B351"/>
    <mergeCell ref="B352:B355"/>
    <mergeCell ref="B359:B362"/>
    <mergeCell ref="B363:B366"/>
    <mergeCell ref="B367:B370"/>
    <mergeCell ref="B371:B374"/>
    <mergeCell ref="B375:B378"/>
    <mergeCell ref="B382:B385"/>
    <mergeCell ref="B386:B389"/>
    <mergeCell ref="B390:B393"/>
    <mergeCell ref="B394:B397"/>
    <mergeCell ref="B398:B401"/>
    <mergeCell ref="B402:B405"/>
    <mergeCell ref="B409:B412"/>
    <mergeCell ref="B413:B416"/>
    <mergeCell ref="B417:B420"/>
    <mergeCell ref="B421:B424"/>
    <mergeCell ref="B428:B431"/>
    <mergeCell ref="B432:B435"/>
    <mergeCell ref="B436:B439"/>
    <mergeCell ref="B440:B443"/>
    <mergeCell ref="B444:B447"/>
    <mergeCell ref="B448:B451"/>
    <mergeCell ref="B452:B455"/>
    <mergeCell ref="B460:B463"/>
    <mergeCell ref="B464:B467"/>
    <mergeCell ref="B468:B471"/>
    <mergeCell ref="B472:B475"/>
    <mergeCell ref="B476:B479"/>
    <mergeCell ref="B480:B483"/>
    <mergeCell ref="B484:B487"/>
    <mergeCell ref="B488:B491"/>
    <mergeCell ref="B492:B495"/>
    <mergeCell ref="B496:B499"/>
    <mergeCell ref="B500:B503"/>
    <mergeCell ref="B504:B507"/>
    <mergeCell ref="B508:B511"/>
    <mergeCell ref="B512:B515"/>
    <mergeCell ref="B516:B519"/>
    <mergeCell ref="B520:B523"/>
    <mergeCell ref="B525:B528"/>
    <mergeCell ref="B529:B532"/>
    <mergeCell ref="B533:B536"/>
    <mergeCell ref="B537:B540"/>
    <mergeCell ref="B541:B544"/>
    <mergeCell ref="B545:B548"/>
    <mergeCell ref="B549:B552"/>
    <mergeCell ref="B554:B557"/>
    <mergeCell ref="B558:B561"/>
    <mergeCell ref="B562:B565"/>
    <mergeCell ref="B566:B569"/>
    <mergeCell ref="B570:B573"/>
    <mergeCell ref="B574:B577"/>
    <mergeCell ref="B579:B582"/>
    <mergeCell ref="B583:B586"/>
    <mergeCell ref="B587:B590"/>
    <mergeCell ref="B591:B594"/>
    <mergeCell ref="B595:B598"/>
    <mergeCell ref="C10:C13"/>
    <mergeCell ref="C16:C19"/>
    <mergeCell ref="C20:C23"/>
    <mergeCell ref="C24:C27"/>
    <mergeCell ref="C28:C31"/>
    <mergeCell ref="C32:C35"/>
    <mergeCell ref="C36:C39"/>
    <mergeCell ref="C40:C43"/>
    <mergeCell ref="C44:C47"/>
    <mergeCell ref="C48:C51"/>
    <mergeCell ref="C52:C55"/>
    <mergeCell ref="C56:C59"/>
    <mergeCell ref="C60:C63"/>
    <mergeCell ref="C64:C67"/>
    <mergeCell ref="C68:C71"/>
    <mergeCell ref="C75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11:C114"/>
    <mergeCell ref="C115:C118"/>
    <mergeCell ref="C119:C122"/>
    <mergeCell ref="C123:C126"/>
    <mergeCell ref="C127:C130"/>
    <mergeCell ref="C131:C134"/>
    <mergeCell ref="C135:C138"/>
    <mergeCell ref="C139:C142"/>
    <mergeCell ref="C143:C146"/>
    <mergeCell ref="C147:C150"/>
    <mergeCell ref="C151:C154"/>
    <mergeCell ref="C155:C158"/>
    <mergeCell ref="C159:C162"/>
    <mergeCell ref="C163:C166"/>
    <mergeCell ref="C167:C170"/>
    <mergeCell ref="C171:C174"/>
    <mergeCell ref="C175:C178"/>
    <mergeCell ref="C179:C182"/>
    <mergeCell ref="C183:C186"/>
    <mergeCell ref="C187:C190"/>
    <mergeCell ref="C191:C194"/>
    <mergeCell ref="C195:C198"/>
    <mergeCell ref="C202:C205"/>
    <mergeCell ref="C206:C209"/>
    <mergeCell ref="C210:C213"/>
    <mergeCell ref="C214:C217"/>
    <mergeCell ref="C218:C221"/>
    <mergeCell ref="C222:C225"/>
    <mergeCell ref="C226:C229"/>
    <mergeCell ref="C230:C233"/>
    <mergeCell ref="C234:C237"/>
    <mergeCell ref="C238:C241"/>
    <mergeCell ref="C242:C245"/>
    <mergeCell ref="C246:C249"/>
    <mergeCell ref="C250:C253"/>
    <mergeCell ref="C254:C257"/>
    <mergeCell ref="C261:C264"/>
    <mergeCell ref="C265:C268"/>
    <mergeCell ref="C269:C272"/>
    <mergeCell ref="C273:C276"/>
    <mergeCell ref="C277:C280"/>
    <mergeCell ref="C281:C284"/>
    <mergeCell ref="C285:C288"/>
    <mergeCell ref="C289:C292"/>
    <mergeCell ref="C293:C296"/>
    <mergeCell ref="C297:C300"/>
    <mergeCell ref="C304:C307"/>
    <mergeCell ref="C308:C311"/>
    <mergeCell ref="C312:C315"/>
    <mergeCell ref="C316:C319"/>
    <mergeCell ref="C320:C323"/>
    <mergeCell ref="C324:C327"/>
    <mergeCell ref="C328:C331"/>
    <mergeCell ref="C332:C335"/>
    <mergeCell ref="C336:C339"/>
    <mergeCell ref="C340:C343"/>
    <mergeCell ref="C344:C347"/>
    <mergeCell ref="C348:C351"/>
    <mergeCell ref="C352:C355"/>
    <mergeCell ref="C359:C362"/>
    <mergeCell ref="C363:C366"/>
    <mergeCell ref="C367:C370"/>
    <mergeCell ref="C371:C374"/>
    <mergeCell ref="C375:C378"/>
    <mergeCell ref="C382:C385"/>
    <mergeCell ref="C386:C389"/>
    <mergeCell ref="C390:C393"/>
    <mergeCell ref="C394:C397"/>
    <mergeCell ref="C398:C401"/>
    <mergeCell ref="C402:C405"/>
    <mergeCell ref="C409:C412"/>
    <mergeCell ref="C413:C416"/>
    <mergeCell ref="C417:C420"/>
    <mergeCell ref="C421:C424"/>
    <mergeCell ref="C428:C431"/>
    <mergeCell ref="C432:C435"/>
    <mergeCell ref="C436:C439"/>
    <mergeCell ref="C440:C443"/>
    <mergeCell ref="C444:C447"/>
    <mergeCell ref="C448:C451"/>
    <mergeCell ref="C452:C455"/>
    <mergeCell ref="C460:C463"/>
    <mergeCell ref="C464:C467"/>
    <mergeCell ref="C468:C471"/>
    <mergeCell ref="C472:C475"/>
    <mergeCell ref="C476:C479"/>
    <mergeCell ref="C480:C483"/>
    <mergeCell ref="C484:C487"/>
    <mergeCell ref="C488:C491"/>
    <mergeCell ref="C492:C495"/>
    <mergeCell ref="C496:C499"/>
    <mergeCell ref="C500:C503"/>
    <mergeCell ref="C504:C507"/>
    <mergeCell ref="C508:C511"/>
    <mergeCell ref="C512:C515"/>
    <mergeCell ref="C516:C519"/>
    <mergeCell ref="C520:C523"/>
    <mergeCell ref="C525:C528"/>
    <mergeCell ref="C529:C532"/>
    <mergeCell ref="C533:C536"/>
    <mergeCell ref="C537:C540"/>
    <mergeCell ref="C541:C544"/>
    <mergeCell ref="C545:C548"/>
    <mergeCell ref="C549:C552"/>
    <mergeCell ref="C554:C557"/>
    <mergeCell ref="C558:C561"/>
    <mergeCell ref="C562:C565"/>
    <mergeCell ref="C566:C569"/>
    <mergeCell ref="C570:C573"/>
    <mergeCell ref="C574:C577"/>
    <mergeCell ref="C579:C582"/>
    <mergeCell ref="C583:C586"/>
    <mergeCell ref="C587:C590"/>
    <mergeCell ref="C591:C594"/>
    <mergeCell ref="C595:C598"/>
    <mergeCell ref="D10:D13"/>
    <mergeCell ref="D16:D19"/>
    <mergeCell ref="D20:D23"/>
    <mergeCell ref="D24:D27"/>
    <mergeCell ref="D28:D31"/>
    <mergeCell ref="D32:D35"/>
    <mergeCell ref="D36:D39"/>
    <mergeCell ref="D40:D43"/>
    <mergeCell ref="D44:D47"/>
    <mergeCell ref="D48:D51"/>
    <mergeCell ref="D52:D55"/>
    <mergeCell ref="D56:D59"/>
    <mergeCell ref="D60:D63"/>
    <mergeCell ref="D64:D67"/>
    <mergeCell ref="D68:D71"/>
    <mergeCell ref="D75:D78"/>
    <mergeCell ref="D79:D82"/>
    <mergeCell ref="D83:D86"/>
    <mergeCell ref="D87:D90"/>
    <mergeCell ref="D91:D94"/>
    <mergeCell ref="D95:D98"/>
    <mergeCell ref="D99:D102"/>
    <mergeCell ref="D103:D106"/>
    <mergeCell ref="D107:D110"/>
    <mergeCell ref="D111:D114"/>
    <mergeCell ref="D115:D118"/>
    <mergeCell ref="D119:D122"/>
    <mergeCell ref="D123:D126"/>
    <mergeCell ref="D127:D130"/>
    <mergeCell ref="D131:D134"/>
    <mergeCell ref="D135:D138"/>
    <mergeCell ref="D139:D142"/>
    <mergeCell ref="D143:D146"/>
    <mergeCell ref="D147:D150"/>
    <mergeCell ref="D151:D154"/>
    <mergeCell ref="D155:D158"/>
    <mergeCell ref="D159:D162"/>
    <mergeCell ref="D163:D166"/>
    <mergeCell ref="D167:D170"/>
    <mergeCell ref="D171:D174"/>
    <mergeCell ref="D175:D178"/>
    <mergeCell ref="D179:D182"/>
    <mergeCell ref="D183:D186"/>
    <mergeCell ref="D187:D190"/>
    <mergeCell ref="D191:D194"/>
    <mergeCell ref="D195:D198"/>
    <mergeCell ref="D202:D205"/>
    <mergeCell ref="D206:D209"/>
    <mergeCell ref="D210:D213"/>
    <mergeCell ref="D214:D217"/>
    <mergeCell ref="D218:D221"/>
    <mergeCell ref="D222:D225"/>
    <mergeCell ref="D226:D229"/>
    <mergeCell ref="D230:D233"/>
    <mergeCell ref="D234:D237"/>
    <mergeCell ref="D238:D241"/>
    <mergeCell ref="D242:D245"/>
    <mergeCell ref="D246:D249"/>
    <mergeCell ref="D250:D253"/>
    <mergeCell ref="D254:D257"/>
    <mergeCell ref="D261:D264"/>
    <mergeCell ref="D265:D268"/>
    <mergeCell ref="D269:D272"/>
    <mergeCell ref="D273:D276"/>
    <mergeCell ref="D277:D280"/>
    <mergeCell ref="D281:D284"/>
    <mergeCell ref="D285:D288"/>
    <mergeCell ref="D289:D292"/>
    <mergeCell ref="D293:D296"/>
    <mergeCell ref="D297:D300"/>
    <mergeCell ref="D304:D307"/>
    <mergeCell ref="D308:D311"/>
    <mergeCell ref="D312:D315"/>
    <mergeCell ref="D316:D319"/>
    <mergeCell ref="D320:D323"/>
    <mergeCell ref="D324:D327"/>
    <mergeCell ref="D328:D331"/>
    <mergeCell ref="D332:D335"/>
    <mergeCell ref="D336:D339"/>
    <mergeCell ref="D340:D343"/>
    <mergeCell ref="D344:D347"/>
    <mergeCell ref="D348:D351"/>
    <mergeCell ref="D352:D355"/>
    <mergeCell ref="D359:D362"/>
    <mergeCell ref="D363:D366"/>
    <mergeCell ref="D367:D370"/>
    <mergeCell ref="D371:D374"/>
    <mergeCell ref="D375:D378"/>
    <mergeCell ref="D382:D385"/>
    <mergeCell ref="D386:D389"/>
    <mergeCell ref="D390:D393"/>
    <mergeCell ref="D394:D397"/>
    <mergeCell ref="D398:D401"/>
    <mergeCell ref="D402:D405"/>
    <mergeCell ref="D409:D412"/>
    <mergeCell ref="D413:D416"/>
    <mergeCell ref="D417:D420"/>
    <mergeCell ref="D421:D424"/>
    <mergeCell ref="D428:D431"/>
    <mergeCell ref="D432:D435"/>
    <mergeCell ref="D436:D439"/>
    <mergeCell ref="D440:D443"/>
    <mergeCell ref="D444:D447"/>
    <mergeCell ref="D448:D451"/>
    <mergeCell ref="D452:D455"/>
    <mergeCell ref="D460:D463"/>
    <mergeCell ref="D464:D467"/>
    <mergeCell ref="D468:D471"/>
    <mergeCell ref="D472:D475"/>
    <mergeCell ref="D476:D479"/>
    <mergeCell ref="D480:D483"/>
    <mergeCell ref="D484:D487"/>
    <mergeCell ref="D488:D491"/>
    <mergeCell ref="D492:D495"/>
    <mergeCell ref="D496:D499"/>
    <mergeCell ref="D500:D503"/>
    <mergeCell ref="D504:D507"/>
    <mergeCell ref="D508:D511"/>
    <mergeCell ref="D512:D515"/>
    <mergeCell ref="D516:D519"/>
    <mergeCell ref="D520:D523"/>
    <mergeCell ref="D525:D528"/>
    <mergeCell ref="D529:D532"/>
    <mergeCell ref="D533:D536"/>
    <mergeCell ref="D537:D540"/>
    <mergeCell ref="D541:D544"/>
    <mergeCell ref="D545:D548"/>
    <mergeCell ref="D549:D552"/>
    <mergeCell ref="D554:D557"/>
    <mergeCell ref="D558:D561"/>
    <mergeCell ref="D562:D565"/>
    <mergeCell ref="D566:D569"/>
    <mergeCell ref="D570:D573"/>
    <mergeCell ref="D574:D577"/>
    <mergeCell ref="D579:D582"/>
    <mergeCell ref="D583:D586"/>
    <mergeCell ref="D587:D590"/>
    <mergeCell ref="D591:D594"/>
    <mergeCell ref="D595:D598"/>
    <mergeCell ref="E10:E13"/>
    <mergeCell ref="E16:E19"/>
    <mergeCell ref="E20:E23"/>
    <mergeCell ref="E24:E27"/>
    <mergeCell ref="E28:E31"/>
    <mergeCell ref="E32:E35"/>
    <mergeCell ref="E36:E39"/>
    <mergeCell ref="E40:E43"/>
    <mergeCell ref="E44:E47"/>
    <mergeCell ref="E48:E51"/>
    <mergeCell ref="E52:E55"/>
    <mergeCell ref="E56:E59"/>
    <mergeCell ref="E60:E63"/>
    <mergeCell ref="E64:E67"/>
    <mergeCell ref="E68:E71"/>
    <mergeCell ref="E75:E78"/>
    <mergeCell ref="E79:E82"/>
    <mergeCell ref="E83:E86"/>
    <mergeCell ref="E87:E90"/>
    <mergeCell ref="E91:E94"/>
    <mergeCell ref="E95:E98"/>
    <mergeCell ref="E99:E102"/>
    <mergeCell ref="E103:E106"/>
    <mergeCell ref="E107:E110"/>
    <mergeCell ref="E111:E114"/>
    <mergeCell ref="E115:E118"/>
    <mergeCell ref="E119:E122"/>
    <mergeCell ref="E123:E126"/>
    <mergeCell ref="E127:E130"/>
    <mergeCell ref="E131:E134"/>
    <mergeCell ref="E135:E138"/>
    <mergeCell ref="E139:E142"/>
    <mergeCell ref="E143:E146"/>
    <mergeCell ref="E147:E150"/>
    <mergeCell ref="E151:E154"/>
    <mergeCell ref="E155:E158"/>
    <mergeCell ref="E159:E162"/>
    <mergeCell ref="E163:E166"/>
    <mergeCell ref="E167:E170"/>
    <mergeCell ref="E171:E174"/>
    <mergeCell ref="E175:E178"/>
    <mergeCell ref="E179:E182"/>
    <mergeCell ref="E183:E186"/>
    <mergeCell ref="E187:E190"/>
    <mergeCell ref="E191:E194"/>
    <mergeCell ref="E195:E198"/>
    <mergeCell ref="E202:E205"/>
    <mergeCell ref="E206:E209"/>
    <mergeCell ref="E210:E213"/>
    <mergeCell ref="E214:E217"/>
    <mergeCell ref="E218:E221"/>
    <mergeCell ref="E222:E225"/>
    <mergeCell ref="E226:E229"/>
    <mergeCell ref="E230:E233"/>
    <mergeCell ref="E234:E237"/>
    <mergeCell ref="E238:E241"/>
    <mergeCell ref="E242:E245"/>
    <mergeCell ref="E246:E249"/>
    <mergeCell ref="E250:E253"/>
    <mergeCell ref="E254:E257"/>
    <mergeCell ref="E261:E264"/>
    <mergeCell ref="E265:E268"/>
    <mergeCell ref="E269:E272"/>
    <mergeCell ref="E273:E276"/>
    <mergeCell ref="E277:E280"/>
    <mergeCell ref="E281:E284"/>
    <mergeCell ref="E285:E288"/>
    <mergeCell ref="E289:E292"/>
    <mergeCell ref="E293:E296"/>
    <mergeCell ref="E297:E300"/>
    <mergeCell ref="E304:E307"/>
    <mergeCell ref="E308:E311"/>
    <mergeCell ref="E312:E315"/>
    <mergeCell ref="E316:E319"/>
    <mergeCell ref="E320:E323"/>
    <mergeCell ref="E324:E327"/>
    <mergeCell ref="E328:E331"/>
    <mergeCell ref="E332:E335"/>
    <mergeCell ref="E336:E339"/>
    <mergeCell ref="E340:E343"/>
    <mergeCell ref="E344:E347"/>
    <mergeCell ref="E348:E351"/>
    <mergeCell ref="E352:E355"/>
    <mergeCell ref="E359:E362"/>
    <mergeCell ref="E363:E366"/>
    <mergeCell ref="E367:E370"/>
    <mergeCell ref="E371:E374"/>
    <mergeCell ref="E375:E378"/>
    <mergeCell ref="E382:E385"/>
    <mergeCell ref="E386:E389"/>
    <mergeCell ref="E390:E393"/>
    <mergeCell ref="E394:E397"/>
    <mergeCell ref="E398:E401"/>
    <mergeCell ref="E402:E405"/>
    <mergeCell ref="E409:E412"/>
    <mergeCell ref="E413:E416"/>
    <mergeCell ref="E417:E420"/>
    <mergeCell ref="E421:E424"/>
    <mergeCell ref="E428:E431"/>
    <mergeCell ref="E432:E435"/>
    <mergeCell ref="E436:E439"/>
    <mergeCell ref="E440:E443"/>
    <mergeCell ref="E444:E447"/>
    <mergeCell ref="E448:E451"/>
    <mergeCell ref="E452:E455"/>
    <mergeCell ref="E460:E463"/>
    <mergeCell ref="E464:E467"/>
    <mergeCell ref="E468:E471"/>
    <mergeCell ref="E472:E475"/>
    <mergeCell ref="E476:E479"/>
    <mergeCell ref="E480:E483"/>
    <mergeCell ref="E484:E487"/>
    <mergeCell ref="E488:E491"/>
    <mergeCell ref="E492:E495"/>
    <mergeCell ref="E496:E499"/>
    <mergeCell ref="E500:E503"/>
    <mergeCell ref="E504:E507"/>
    <mergeCell ref="E508:E511"/>
    <mergeCell ref="E512:E515"/>
    <mergeCell ref="E516:E519"/>
    <mergeCell ref="E520:E523"/>
    <mergeCell ref="E525:E528"/>
    <mergeCell ref="E529:E532"/>
    <mergeCell ref="E533:E536"/>
    <mergeCell ref="E537:E540"/>
    <mergeCell ref="E541:E544"/>
    <mergeCell ref="E545:E548"/>
    <mergeCell ref="E549:E552"/>
    <mergeCell ref="E554:E557"/>
    <mergeCell ref="E558:E561"/>
    <mergeCell ref="E562:E565"/>
    <mergeCell ref="E566:E569"/>
    <mergeCell ref="E570:E573"/>
    <mergeCell ref="E574:E577"/>
    <mergeCell ref="E579:E582"/>
    <mergeCell ref="E583:E586"/>
    <mergeCell ref="E587:E590"/>
    <mergeCell ref="E591:E594"/>
    <mergeCell ref="E595:E598"/>
    <mergeCell ref="F10:F13"/>
    <mergeCell ref="F16:F19"/>
    <mergeCell ref="F20:F23"/>
    <mergeCell ref="F24:F27"/>
    <mergeCell ref="F28:F31"/>
    <mergeCell ref="F32:F35"/>
    <mergeCell ref="F36:F39"/>
    <mergeCell ref="F40:F43"/>
    <mergeCell ref="F44:F47"/>
    <mergeCell ref="F48:F51"/>
    <mergeCell ref="F52:F55"/>
    <mergeCell ref="F56:F59"/>
    <mergeCell ref="F60:F63"/>
    <mergeCell ref="F64:F67"/>
    <mergeCell ref="F68:F71"/>
    <mergeCell ref="F75:F78"/>
    <mergeCell ref="F79:F82"/>
    <mergeCell ref="F83:F86"/>
    <mergeCell ref="F87:F90"/>
    <mergeCell ref="F91:F94"/>
    <mergeCell ref="F95:F98"/>
    <mergeCell ref="F99:F102"/>
    <mergeCell ref="F103:F106"/>
    <mergeCell ref="F107:F110"/>
    <mergeCell ref="F111:F114"/>
    <mergeCell ref="F115:F118"/>
    <mergeCell ref="F119:F122"/>
    <mergeCell ref="F123:F126"/>
    <mergeCell ref="F127:F130"/>
    <mergeCell ref="F131:F134"/>
    <mergeCell ref="F135:F138"/>
    <mergeCell ref="F139:F142"/>
    <mergeCell ref="F143:F146"/>
    <mergeCell ref="F147:F150"/>
    <mergeCell ref="F151:F154"/>
    <mergeCell ref="F155:F158"/>
    <mergeCell ref="F159:F162"/>
    <mergeCell ref="F163:F166"/>
    <mergeCell ref="F167:F170"/>
    <mergeCell ref="F171:F174"/>
    <mergeCell ref="F175:F178"/>
    <mergeCell ref="F179:F182"/>
    <mergeCell ref="F183:F186"/>
    <mergeCell ref="F187:F190"/>
    <mergeCell ref="F191:F194"/>
    <mergeCell ref="F195:F198"/>
    <mergeCell ref="F202:F205"/>
    <mergeCell ref="F206:F209"/>
    <mergeCell ref="F210:F213"/>
    <mergeCell ref="F214:F217"/>
    <mergeCell ref="F218:F221"/>
    <mergeCell ref="F222:F225"/>
    <mergeCell ref="F226:F229"/>
    <mergeCell ref="F230:F233"/>
    <mergeCell ref="F234:F237"/>
    <mergeCell ref="F238:F241"/>
    <mergeCell ref="F242:F245"/>
    <mergeCell ref="F246:F249"/>
    <mergeCell ref="F250:F253"/>
    <mergeCell ref="F254:F257"/>
    <mergeCell ref="F261:F264"/>
    <mergeCell ref="F265:F268"/>
    <mergeCell ref="F269:F272"/>
    <mergeCell ref="F273:F276"/>
    <mergeCell ref="F277:F280"/>
    <mergeCell ref="F281:F284"/>
    <mergeCell ref="F285:F288"/>
    <mergeCell ref="F289:F292"/>
    <mergeCell ref="F293:F296"/>
    <mergeCell ref="F297:F300"/>
    <mergeCell ref="F304:F307"/>
    <mergeCell ref="F308:F311"/>
    <mergeCell ref="F312:F315"/>
    <mergeCell ref="F316:F319"/>
    <mergeCell ref="F320:F323"/>
    <mergeCell ref="F324:F327"/>
    <mergeCell ref="F328:F331"/>
    <mergeCell ref="F332:F335"/>
    <mergeCell ref="F336:F339"/>
    <mergeCell ref="F340:F343"/>
    <mergeCell ref="F344:F347"/>
    <mergeCell ref="F348:F351"/>
    <mergeCell ref="F352:F355"/>
    <mergeCell ref="F359:F362"/>
    <mergeCell ref="F363:F366"/>
    <mergeCell ref="F367:F370"/>
    <mergeCell ref="F371:F374"/>
    <mergeCell ref="F375:F378"/>
    <mergeCell ref="F382:F385"/>
    <mergeCell ref="F386:F389"/>
    <mergeCell ref="F390:F393"/>
    <mergeCell ref="F394:F397"/>
    <mergeCell ref="F398:F401"/>
    <mergeCell ref="F402:F405"/>
    <mergeCell ref="F409:F412"/>
    <mergeCell ref="F413:F416"/>
    <mergeCell ref="F417:F420"/>
    <mergeCell ref="F421:F424"/>
    <mergeCell ref="F428:F431"/>
    <mergeCell ref="F432:F435"/>
    <mergeCell ref="F436:F439"/>
    <mergeCell ref="F440:F443"/>
    <mergeCell ref="F444:F447"/>
    <mergeCell ref="F448:F451"/>
    <mergeCell ref="F452:F455"/>
    <mergeCell ref="F460:F463"/>
    <mergeCell ref="F464:F467"/>
    <mergeCell ref="F468:F471"/>
    <mergeCell ref="F472:F475"/>
    <mergeCell ref="F476:F479"/>
    <mergeCell ref="F480:F483"/>
    <mergeCell ref="F484:F487"/>
    <mergeCell ref="F488:F491"/>
    <mergeCell ref="F492:F495"/>
    <mergeCell ref="F496:F499"/>
    <mergeCell ref="F500:F503"/>
    <mergeCell ref="F504:F507"/>
    <mergeCell ref="F508:F511"/>
    <mergeCell ref="F512:F515"/>
    <mergeCell ref="F516:F519"/>
    <mergeCell ref="F520:F523"/>
    <mergeCell ref="F525:F528"/>
    <mergeCell ref="F529:F532"/>
    <mergeCell ref="F533:F536"/>
    <mergeCell ref="F537:F540"/>
    <mergeCell ref="F541:F544"/>
    <mergeCell ref="F545:F548"/>
    <mergeCell ref="F549:F552"/>
    <mergeCell ref="F554:F557"/>
    <mergeCell ref="F558:F561"/>
    <mergeCell ref="F562:F565"/>
    <mergeCell ref="F566:F569"/>
    <mergeCell ref="F570:F573"/>
    <mergeCell ref="F574:F577"/>
    <mergeCell ref="F579:F582"/>
    <mergeCell ref="F583:F586"/>
    <mergeCell ref="F587:F590"/>
    <mergeCell ref="F591:F594"/>
    <mergeCell ref="F595:F598"/>
    <mergeCell ref="G10:G12"/>
    <mergeCell ref="G16:G19"/>
    <mergeCell ref="G20:G23"/>
    <mergeCell ref="G24:G27"/>
    <mergeCell ref="G28:G31"/>
    <mergeCell ref="G32:G35"/>
    <mergeCell ref="G36:G39"/>
    <mergeCell ref="G40:G43"/>
    <mergeCell ref="G44:G47"/>
    <mergeCell ref="G48:G51"/>
    <mergeCell ref="G52:G55"/>
    <mergeCell ref="G56:G59"/>
    <mergeCell ref="G60:G63"/>
    <mergeCell ref="G64:G67"/>
    <mergeCell ref="G68:G71"/>
    <mergeCell ref="G75:G78"/>
    <mergeCell ref="G79:G82"/>
    <mergeCell ref="G83:G86"/>
    <mergeCell ref="G87:G90"/>
    <mergeCell ref="G91:G94"/>
    <mergeCell ref="G95:G98"/>
    <mergeCell ref="G99:G102"/>
    <mergeCell ref="G103:G106"/>
    <mergeCell ref="G107:G110"/>
    <mergeCell ref="G111:G114"/>
    <mergeCell ref="G115:G118"/>
    <mergeCell ref="G119:G122"/>
    <mergeCell ref="G123:G126"/>
    <mergeCell ref="G127:G130"/>
    <mergeCell ref="G131:G134"/>
    <mergeCell ref="G135:G138"/>
    <mergeCell ref="G139:G142"/>
    <mergeCell ref="G143:G146"/>
    <mergeCell ref="G147:G150"/>
    <mergeCell ref="G151:G154"/>
    <mergeCell ref="G155:G158"/>
    <mergeCell ref="G159:G162"/>
    <mergeCell ref="G163:G166"/>
    <mergeCell ref="G167:G170"/>
    <mergeCell ref="G171:G174"/>
    <mergeCell ref="G175:G178"/>
    <mergeCell ref="G179:G182"/>
    <mergeCell ref="G183:G186"/>
    <mergeCell ref="G187:G190"/>
    <mergeCell ref="G191:G194"/>
    <mergeCell ref="G195:G198"/>
    <mergeCell ref="G202:G205"/>
    <mergeCell ref="G206:G209"/>
    <mergeCell ref="G210:G213"/>
    <mergeCell ref="G214:G217"/>
    <mergeCell ref="G218:G221"/>
    <mergeCell ref="G222:G225"/>
    <mergeCell ref="G226:G229"/>
    <mergeCell ref="G230:G233"/>
    <mergeCell ref="G234:G237"/>
    <mergeCell ref="G238:G241"/>
    <mergeCell ref="G242:G245"/>
    <mergeCell ref="G246:G249"/>
    <mergeCell ref="G250:G253"/>
    <mergeCell ref="G254:G257"/>
    <mergeCell ref="G261:G264"/>
    <mergeCell ref="G265:G268"/>
    <mergeCell ref="G269:G272"/>
    <mergeCell ref="G273:G276"/>
    <mergeCell ref="G277:G280"/>
    <mergeCell ref="G281:G284"/>
    <mergeCell ref="G285:G288"/>
    <mergeCell ref="G289:G292"/>
    <mergeCell ref="G293:G296"/>
    <mergeCell ref="G297:G300"/>
    <mergeCell ref="G304:G307"/>
    <mergeCell ref="G308:G311"/>
    <mergeCell ref="G312:G315"/>
    <mergeCell ref="G316:G319"/>
    <mergeCell ref="G320:G323"/>
    <mergeCell ref="G324:G327"/>
    <mergeCell ref="G328:G331"/>
    <mergeCell ref="G332:G335"/>
    <mergeCell ref="G336:G339"/>
    <mergeCell ref="G340:G343"/>
    <mergeCell ref="G344:G347"/>
    <mergeCell ref="G348:G351"/>
    <mergeCell ref="G352:G355"/>
    <mergeCell ref="G359:G362"/>
    <mergeCell ref="G363:G366"/>
    <mergeCell ref="G367:G370"/>
    <mergeCell ref="G371:G374"/>
    <mergeCell ref="G375:G378"/>
    <mergeCell ref="G382:G385"/>
    <mergeCell ref="G386:G389"/>
    <mergeCell ref="G390:G393"/>
    <mergeCell ref="G394:G397"/>
    <mergeCell ref="G398:G401"/>
    <mergeCell ref="G402:G405"/>
    <mergeCell ref="G409:G412"/>
    <mergeCell ref="G413:G416"/>
    <mergeCell ref="G417:G420"/>
    <mergeCell ref="G421:G424"/>
    <mergeCell ref="G428:G431"/>
    <mergeCell ref="G432:G435"/>
    <mergeCell ref="G436:G439"/>
    <mergeCell ref="G440:G443"/>
    <mergeCell ref="G444:G447"/>
    <mergeCell ref="G448:G451"/>
    <mergeCell ref="G452:G455"/>
    <mergeCell ref="G460:G463"/>
    <mergeCell ref="G464:G467"/>
    <mergeCell ref="G468:G471"/>
    <mergeCell ref="G472:G475"/>
    <mergeCell ref="G476:G479"/>
    <mergeCell ref="G480:G483"/>
    <mergeCell ref="G484:G487"/>
    <mergeCell ref="G488:G491"/>
    <mergeCell ref="G492:G495"/>
    <mergeCell ref="G496:G499"/>
    <mergeCell ref="G500:G503"/>
    <mergeCell ref="G504:G507"/>
    <mergeCell ref="G508:G511"/>
    <mergeCell ref="G512:G515"/>
    <mergeCell ref="G516:G519"/>
    <mergeCell ref="G520:G523"/>
    <mergeCell ref="G525:G528"/>
    <mergeCell ref="G529:G532"/>
    <mergeCell ref="G533:G536"/>
    <mergeCell ref="G537:G540"/>
    <mergeCell ref="G541:G544"/>
    <mergeCell ref="G545:G548"/>
    <mergeCell ref="G549:G552"/>
    <mergeCell ref="G554:G557"/>
    <mergeCell ref="G558:G561"/>
    <mergeCell ref="G562:G565"/>
    <mergeCell ref="G566:G569"/>
    <mergeCell ref="G570:G573"/>
    <mergeCell ref="G574:G577"/>
    <mergeCell ref="G579:G582"/>
    <mergeCell ref="G583:G586"/>
    <mergeCell ref="G587:G590"/>
    <mergeCell ref="G591:G594"/>
    <mergeCell ref="G595:G598"/>
    <mergeCell ref="A3:G7"/>
    <mergeCell ref="A8:G9"/>
  </mergeCells>
  <printOptions horizontalCentered="1" verticalCentered="1"/>
  <pageMargins left="0.433070866141732" right="0.236220472440945" top="0.748031496062992" bottom="0.748031496062992" header="0.31496062992126" footer="0.31496062992126"/>
  <pageSetup paperSize="9" scale="80" fitToWidth="0" fitToHeight="0" orientation="portrait"/>
  <headerFooter/>
  <rowBreaks count="10" manualBreakCount="10">
    <brk id="55" max="6" man="1"/>
    <brk id="178" max="6" man="1"/>
    <brk id="245" max="6" man="1"/>
    <brk id="307" max="6" man="1"/>
    <brk id="357" max="6" man="1"/>
    <brk id="412" max="6" man="1"/>
    <brk id="457" max="6" man="1"/>
    <brk id="503" max="6" man="1"/>
    <brk id="548" max="6" man="1"/>
    <brk id="59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2021-03-27T08:19:00Z</dcterms:created>
  <cp:lastPrinted>2025-10-27T12:28:00Z</cp:lastPrinted>
  <dcterms:modified xsi:type="dcterms:W3CDTF">2026-02-02T12:57:01Z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879D384CDCB2456193DB56A41DF83CD1_12</vt:lpwstr>
  </property>
  <property fmtid="{D5CDD505-2E9C-101B-9397-08002B2CF9AE}" pid="3" name="KSOProductBuildVer">
    <vt:lpwstr>1049-12.2.0.23196</vt:lpwstr>
  </property>
</Properties>
</file>